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455" windowWidth="15480" windowHeight="8145" tabRatio="381"/>
  </bookViews>
  <sheets>
    <sheet name="приложение1" sheetId="2" r:id="rId1"/>
  </sheets>
  <definedNames>
    <definedName name="_xlnm._FilterDatabase" localSheetId="0" hidden="1">приложение1!$A$5:$GR$5</definedName>
    <definedName name="_xlnm.Print_Titles" localSheetId="0">приложение1!$4:$5</definedName>
    <definedName name="_xlnm.Print_Area" localSheetId="0">приложение1!$A$1:$J$80</definedName>
  </definedNames>
  <calcPr calcId="124519" calcOnSave="0"/>
</workbook>
</file>

<file path=xl/calcChain.xml><?xml version="1.0" encoding="utf-8"?>
<calcChain xmlns="http://schemas.openxmlformats.org/spreadsheetml/2006/main">
  <c r="J72" i="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</calcChain>
</file>

<file path=xl/sharedStrings.xml><?xml version="1.0" encoding="utf-8"?>
<sst xmlns="http://schemas.openxmlformats.org/spreadsheetml/2006/main" count="347" uniqueCount="158">
  <si>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</si>
  <si>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</si>
  <si>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</si>
  <si>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</si>
  <si>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</si>
  <si>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</si>
  <si>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</si>
  <si>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>№ строки согласно ГПЗ на 2016 г.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</si>
  <si>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</si>
  <si>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</si>
  <si>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Маркетинговая цена за единицу, тенге без НДС</t>
  </si>
  <si>
    <t>Сумма, планируемая для закупок ТРУ без НДС, тенге</t>
  </si>
  <si>
    <t>Штука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</si>
  <si>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</si>
  <si>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</si>
  <si>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</si>
  <si>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</si>
  <si>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Техническая характеристика (описание) приобритаемого товара с указанием СТ РК, ГОСТ, ТУ и т.д.</t>
  </si>
  <si>
    <t>Фильтр</t>
  </si>
  <si>
    <t>Вал</t>
  </si>
  <si>
    <t>Диск</t>
  </si>
  <si>
    <t>Ремень</t>
  </si>
  <si>
    <t>Амортизатор</t>
  </si>
  <si>
    <t>Свеча зажигания</t>
  </si>
  <si>
    <t>Подшипник ступицы</t>
  </si>
  <si>
    <t>Сайлентблок</t>
  </si>
  <si>
    <t>Подшипник</t>
  </si>
  <si>
    <t>Щетка</t>
  </si>
  <si>
    <t>Колодка</t>
  </si>
  <si>
    <t>Акмолинская область, п.Зеренда, ОК "Сункар"</t>
  </si>
  <si>
    <t>Комплект</t>
  </si>
  <si>
    <t>1674 Т</t>
  </si>
  <si>
    <t>1675 Т</t>
  </si>
  <si>
    <t>1676 Т</t>
  </si>
  <si>
    <t>1677 Т</t>
  </si>
  <si>
    <t>1678 Т</t>
  </si>
  <si>
    <t>1679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</si>
  <si>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</si>
  <si>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</si>
  <si>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</si>
  <si>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</si>
  <si>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</si>
  <si>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</si>
  <si>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</si>
  <si>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</si>
  <si>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</si>
  <si>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</si>
  <si>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</si>
  <si>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</si>
  <si>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</si>
  <si>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</si>
  <si>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</si>
  <si>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</si>
  <si>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</si>
  <si>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</si>
  <si>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1698 Т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</si>
  <si>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</si>
  <si>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</si>
  <si>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</si>
  <si>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</si>
  <si>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</si>
  <si>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</si>
  <si>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</si>
  <si>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</si>
  <si>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</si>
  <si>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</si>
  <si>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</si>
  <si>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</si>
  <si>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1711 Т</t>
  </si>
  <si>
    <t>1712 Т</t>
  </si>
  <si>
    <t>1713 Т</t>
  </si>
  <si>
    <t>1714 Т</t>
  </si>
  <si>
    <t>1715 Т</t>
  </si>
  <si>
    <t>1716 Т</t>
  </si>
  <si>
    <t>1717 Т</t>
  </si>
  <si>
    <t>1718 Т</t>
  </si>
  <si>
    <t>1719 Т</t>
  </si>
  <si>
    <t>1720 Т</t>
  </si>
  <si>
    <t>1721 Т</t>
  </si>
  <si>
    <t>1722 Т</t>
  </si>
  <si>
    <t>1723 Т</t>
  </si>
  <si>
    <t>1724 Т</t>
  </si>
  <si>
    <t>1725 Т</t>
  </si>
  <si>
    <t>1726 Т</t>
  </si>
  <si>
    <t>1727 Т</t>
  </si>
  <si>
    <t>1728 Т</t>
  </si>
  <si>
    <t>1729 Т</t>
  </si>
  <si>
    <t>1730 Т</t>
  </si>
  <si>
    <t>1731 Т</t>
  </si>
  <si>
    <t>1732 Т</t>
  </si>
  <si>
    <t>1733 Т</t>
  </si>
  <si>
    <t>1734 Т</t>
  </si>
  <si>
    <t>1735 Т</t>
  </si>
  <si>
    <t>1736 Т</t>
  </si>
  <si>
    <t>1737 Т</t>
  </si>
  <si>
    <t>1738 Т</t>
  </si>
  <si>
    <t>1739 Т</t>
  </si>
  <si>
    <t>Трапеция</t>
  </si>
  <si>
    <t>Мягкое соединение</t>
  </si>
  <si>
    <t>Стартер</t>
  </si>
  <si>
    <t>Опора промежуточная</t>
  </si>
  <si>
    <t>Насос дозирующий</t>
  </si>
  <si>
    <t>Гидрораспределитель</t>
  </si>
  <si>
    <t>Генератор</t>
  </si>
  <si>
    <t>Шланг</t>
  </si>
  <si>
    <t>Турбокомпрессор</t>
  </si>
  <si>
    <t>Пневмогидроусилитель</t>
  </si>
  <si>
    <t>Редуктор</t>
  </si>
  <si>
    <t>Компрессор</t>
  </si>
  <si>
    <t>Комплект ремонтный</t>
  </si>
  <si>
    <t>Фильтр-патрон</t>
  </si>
  <si>
    <t>Пневмобаллон</t>
  </si>
  <si>
    <t>Сальник</t>
  </si>
  <si>
    <t>Осушитель воздуха</t>
  </si>
  <si>
    <t>Крестовина</t>
  </si>
  <si>
    <t>Элемент фильтрующий</t>
  </si>
  <si>
    <t>ремень генератора для ВАЗ 21213, 2005 г.в.</t>
  </si>
  <si>
    <t xml:space="preserve">ВАЗ 21213, 2005 г.в. </t>
  </si>
  <si>
    <t>Стартер с редуктором для МТЗ 82, 2004 г.в.</t>
  </si>
  <si>
    <t xml:space="preserve"> МТЗ 82, 2004 г.в.</t>
  </si>
  <si>
    <t>Кольцо щеточное МТЗ 82, 2004 г.в.</t>
  </si>
  <si>
    <t>выжимной,  МТЗ 82, 2004 г.в.</t>
  </si>
  <si>
    <t>Кардан привода переднего моста для МТЗ 82, 2004 г.в.</t>
  </si>
  <si>
    <t xml:space="preserve"> тормозные колодки для КАМАЗ, 2004 г.в.</t>
  </si>
  <si>
    <t>шланги тормозные в комплекте для КАМАЗ, 2004 г.в.</t>
  </si>
  <si>
    <t>ремень вентилятора для КАМАЗ, 2004 г.в.</t>
  </si>
  <si>
    <t xml:space="preserve"> КАМАЗ, 2004 г.в.</t>
  </si>
  <si>
    <t>Диск сцепления для двигателя для КАМАЗа, 2004 г.в.</t>
  </si>
  <si>
    <t>шланг гофрированный объем 100 для выкачки нечистот для КАМАЗа, 2004 г.в.</t>
  </si>
  <si>
    <t>межосевой диференциал для КАМАЗа, 2004 г.в.</t>
  </si>
  <si>
    <t xml:space="preserve">  для КАМАЗа, 2004 г.в.</t>
  </si>
  <si>
    <t xml:space="preserve">амортизатор передний для Мерседес-Бенц, 2001 г.в. </t>
  </si>
  <si>
    <t xml:space="preserve">амортизатор задний для Мерседес-Бенц, 2001 г.в. </t>
  </si>
  <si>
    <t xml:space="preserve"> тормозные колодки для Мерседес-Бенц, 2001 г.в. </t>
  </si>
  <si>
    <t>ремкомплект реактивной тяги для Мерседес-Бенц, 2001 г.в.</t>
  </si>
  <si>
    <t>патрон осушителя воздуха для Мерседес-Бенц, 2001 г.в.</t>
  </si>
  <si>
    <t xml:space="preserve">пневмобаллон для автобуса Мерседес-Бенц, 2001 г.в. </t>
  </si>
  <si>
    <t xml:space="preserve">Сальник в комплекте для автобуса Мерседес-Бенц, 2001 г.в. </t>
  </si>
  <si>
    <t xml:space="preserve"> для автобуса Мерседес-Бенц, 2001 г.в. </t>
  </si>
  <si>
    <t xml:space="preserve">фильтр топливный для автобуса Мерседес-Бенц, 2001 г.в. </t>
  </si>
  <si>
    <t xml:space="preserve"> фильтр масляный для автобуса Мерседес-Бенц, 2001 г.в. </t>
  </si>
  <si>
    <t xml:space="preserve"> воздушный фильтр для автобуса Мерседес-Бенц, 2001 г.в. </t>
  </si>
  <si>
    <t xml:space="preserve">сайлентблок для автобуса Мерседес-Бенц, 2001 г.в.  </t>
  </si>
  <si>
    <t>ПАЗ 4234, 2013 г.в.</t>
  </si>
  <si>
    <t>комплект топливных фильтров ПАЗ 4234, 2013 г.в.</t>
  </si>
  <si>
    <t>фильтр воздушный, для ПАЗ 4234, 2013 г.в.</t>
  </si>
  <si>
    <t xml:space="preserve">выжимной ПАЗ 4234, 2013 г.в. </t>
  </si>
  <si>
    <t xml:space="preserve"> ПАЗ 4234, 2013 г.в. </t>
  </si>
  <si>
    <t xml:space="preserve">задний, ПАЗ 4234, 2013 г.в. </t>
  </si>
  <si>
    <t>задний, для ПАЗ 4234, 2013 г.в.</t>
  </si>
  <si>
    <t>передний, для ПАЗ 4234, 2013 г.в.</t>
  </si>
  <si>
    <t>Газель, 2004 г.в.</t>
  </si>
  <si>
    <t>Газель М 2705, 2004 г.в.</t>
  </si>
  <si>
    <t>Маслянный фильтр МКСМ-800, 2007 г.в.</t>
  </si>
  <si>
    <t xml:space="preserve">фильтр воздушный, для дизельного двигателя, для МКСМ-800, 2007 г.в. </t>
  </si>
  <si>
    <t>сливной маслянный фильтр, для МКСМ-800, 2007 г.в.</t>
  </si>
  <si>
    <t xml:space="preserve"> для МКСМ-800, 2007 г.в.</t>
  </si>
  <si>
    <t>Метр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</si>
</sst>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5">
    <xf numFmtId="0" fontId="0" fillId="0" borderId="0" xfId="0"/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1" fontId="12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43" fontId="14" fillId="4" borderId="2" xfId="42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3" fontId="12" fillId="4" borderId="7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12" fillId="0" borderId="8" xfId="22" applyFont="1" applyFill="1" applyBorder="1" applyAlignment="1">
      <alignment horizontal="center" vertical="center"/>
    </xf>
    <xf numFmtId="3" fontId="12" fillId="0" borderId="8" xfId="0" applyNumberFormat="1" applyFont="1" applyFill="1" applyBorder="1" applyAlignment="1">
      <alignment horizontal="center" vertical="center" wrapText="1"/>
    </xf>
    <xf numFmtId="3" fontId="12" fillId="4" borderId="8" xfId="0" applyNumberFormat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 applyProtection="1">
      <alignment horizontal="center" vertical="center" wrapText="1"/>
      <protection locked="0"/>
    </xf>
    <xf numFmtId="43" fontId="12" fillId="4" borderId="8" xfId="42" applyFont="1" applyFill="1" applyBorder="1" applyAlignment="1">
      <alignment horizontal="center" vertical="center" wrapText="1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xmlns="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view="pageBreakPreview" topLeftCell="A61" zoomScale="85" zoomScaleNormal="70" zoomScaleSheetLayoutView="85" workbookViewId="0">
      <selection activeCell="J73" sqref="J73"/>
    </sheetView>
  </sheetViews>
  <sheetFormatPr defaultColWidth="9" defaultRowHeight="12.75"/>
  <cols>
    <col min="1" max="1" width="4.85546875" style="2" customWidth="1"/>
    <col min="2" max="2" width="10.140625" style="6" customWidth="1"/>
    <col min="3" max="3" width="15" style="6" customWidth="1"/>
    <col min="4" max="4" width="36.7109375" style="6" customWidth="1"/>
    <col min="5" max="5" width="31.140625" style="7" customWidth="1"/>
    <col min="6" max="6" width="26" style="7" customWidth="1"/>
    <col min="7" max="7" width="10.85546875" style="6" customWidth="1"/>
    <col min="8" max="8" width="11.42578125" style="6" customWidth="1"/>
    <col min="9" max="9" width="13.140625" style="5" customWidth="1"/>
    <col min="10" max="10" width="18.5703125" style="5" customWidth="1"/>
    <col min="11" max="26" width="8.5703125" style="5" customWidth="1"/>
    <col min="27" max="182" width="9" style="5"/>
    <col min="183" max="183" width="9.140625" style="5" customWidth="1"/>
    <col min="184" max="184" width="7.140625" style="5" customWidth="1"/>
    <col min="185" max="185" width="15.5703125" style="5" customWidth="1"/>
    <col min="186" max="186" width="18.85546875" style="5" customWidth="1"/>
    <col min="187" max="187" width="50.85546875" style="5" customWidth="1"/>
    <col min="188" max="188" width="9" style="5"/>
    <col min="189" max="189" width="13.85546875" style="5" customWidth="1"/>
    <col min="190" max="190" width="14.5703125" style="5" customWidth="1"/>
    <col min="191" max="191" width="25.42578125" style="5" customWidth="1"/>
    <col min="192" max="192" width="22.5703125" style="5" customWidth="1"/>
    <col min="193" max="193" width="9" style="5"/>
    <col min="194" max="194" width="17.5703125" style="5" customWidth="1"/>
    <col min="195" max="195" width="14.140625" style="5" customWidth="1"/>
    <col min="196" max="196" width="12.42578125" style="5" customWidth="1"/>
    <col min="197" max="197" width="10.28515625" style="5" bestFit="1" customWidth="1"/>
    <col min="198" max="198" width="9" style="5"/>
    <col min="199" max="199" width="14.5703125" style="5" customWidth="1"/>
    <col min="200" max="200" width="11.5703125" style="5" bestFit="1" customWidth="1"/>
    <col min="201" max="16384" width="9" style="5"/>
  </cols>
  <sheetData>
    <row r="1" spans="1:10">
      <c r="B1" s="3"/>
      <c r="C1" s="3"/>
      <c r="D1" s="3"/>
      <c r="E1" s="4"/>
      <c r="F1" s="4"/>
      <c r="G1" s="7"/>
      <c r="I1" s="3"/>
      <c r="J1" s="3"/>
    </row>
    <row r="2" spans="1:10" ht="15.7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s="8" customFormat="1" ht="62.25" customHeight="1">
      <c r="A4" s="13" t="s">
        <v>0</v>
      </c>
      <c r="B4" s="13" t="s">
        <v>7</v>
      </c>
      <c r="C4" s="13" t="s">
        <v>5</v>
      </c>
      <c r="D4" s="13" t="s">
        <v>17</v>
      </c>
      <c r="E4" s="20" t="s">
        <v>13</v>
      </c>
      <c r="F4" s="13" t="s">
        <v>3</v>
      </c>
      <c r="G4" s="13" t="s">
        <v>1</v>
      </c>
      <c r="H4" s="13" t="s">
        <v>2</v>
      </c>
      <c r="I4" s="13" t="s">
        <v>10</v>
      </c>
      <c r="J4" s="13" t="s">
        <v>11</v>
      </c>
    </row>
    <row r="5" spans="1:10" s="9" customFormat="1">
      <c r="A5" s="13">
        <v>1</v>
      </c>
      <c r="B5" s="13">
        <v>2</v>
      </c>
      <c r="C5" s="13">
        <v>3</v>
      </c>
      <c r="D5" s="13">
        <v>4</v>
      </c>
      <c r="E5" s="13"/>
      <c r="F5" s="13">
        <v>6</v>
      </c>
      <c r="G5" s="13">
        <v>7</v>
      </c>
      <c r="H5" s="13">
        <v>8</v>
      </c>
      <c r="I5" s="13">
        <v>9</v>
      </c>
      <c r="J5" s="13">
        <v>10</v>
      </c>
    </row>
    <row r="6" spans="1:10" s="9" customFormat="1" ht="25.5">
      <c r="A6" s="21">
        <v>1</v>
      </c>
      <c r="B6" s="29" t="s">
        <v>31</v>
      </c>
      <c r="C6" s="30" t="s">
        <v>21</v>
      </c>
      <c r="D6" s="31" t="s">
        <v>116</v>
      </c>
      <c r="E6" s="21"/>
      <c r="F6" s="32" t="s">
        <v>29</v>
      </c>
      <c r="G6" s="33" t="s">
        <v>12</v>
      </c>
      <c r="H6" s="34">
        <v>1</v>
      </c>
      <c r="I6" s="23">
        <v>1100</v>
      </c>
      <c r="J6" s="34">
        <f t="shared" ref="J6:J69" si="0">H6*I6</f>
        <v>1100</v>
      </c>
    </row>
    <row r="7" spans="1:10" s="9" customFormat="1" ht="25.5">
      <c r="A7" s="21">
        <v>2</v>
      </c>
      <c r="B7" s="29" t="s">
        <v>32</v>
      </c>
      <c r="C7" s="30" t="s">
        <v>97</v>
      </c>
      <c r="D7" s="31" t="s">
        <v>117</v>
      </c>
      <c r="E7" s="21"/>
      <c r="F7" s="32" t="s">
        <v>29</v>
      </c>
      <c r="G7" s="33" t="s">
        <v>30</v>
      </c>
      <c r="H7" s="34">
        <v>1</v>
      </c>
      <c r="I7" s="23">
        <v>7000</v>
      </c>
      <c r="J7" s="34">
        <f t="shared" si="0"/>
        <v>7000</v>
      </c>
    </row>
    <row r="8" spans="1:10" s="9" customFormat="1" ht="25.5">
      <c r="A8" s="21">
        <v>3</v>
      </c>
      <c r="B8" s="29" t="s">
        <v>33</v>
      </c>
      <c r="C8" s="30" t="s">
        <v>23</v>
      </c>
      <c r="D8" s="31" t="s">
        <v>117</v>
      </c>
      <c r="E8" s="21"/>
      <c r="F8" s="32" t="s">
        <v>29</v>
      </c>
      <c r="G8" s="33" t="s">
        <v>30</v>
      </c>
      <c r="H8" s="34">
        <v>1</v>
      </c>
      <c r="I8" s="23">
        <v>1700</v>
      </c>
      <c r="J8" s="34">
        <f t="shared" si="0"/>
        <v>1700</v>
      </c>
    </row>
    <row r="9" spans="1:10" s="9" customFormat="1" ht="25.5">
      <c r="A9" s="21">
        <v>4</v>
      </c>
      <c r="B9" s="29" t="s">
        <v>34</v>
      </c>
      <c r="C9" s="30" t="s">
        <v>28</v>
      </c>
      <c r="D9" s="31" t="s">
        <v>117</v>
      </c>
      <c r="E9" s="21"/>
      <c r="F9" s="32" t="s">
        <v>29</v>
      </c>
      <c r="G9" s="33" t="s">
        <v>30</v>
      </c>
      <c r="H9" s="34">
        <v>1</v>
      </c>
      <c r="I9" s="23">
        <v>1500</v>
      </c>
      <c r="J9" s="34">
        <f t="shared" si="0"/>
        <v>1500</v>
      </c>
    </row>
    <row r="10" spans="1:10" s="9" customFormat="1" ht="25.5">
      <c r="A10" s="21">
        <v>5</v>
      </c>
      <c r="B10" s="29" t="s">
        <v>35</v>
      </c>
      <c r="C10" s="30" t="s">
        <v>98</v>
      </c>
      <c r="D10" s="31" t="s">
        <v>117</v>
      </c>
      <c r="E10" s="21"/>
      <c r="F10" s="32" t="s">
        <v>29</v>
      </c>
      <c r="G10" s="33" t="s">
        <v>12</v>
      </c>
      <c r="H10" s="34">
        <v>1</v>
      </c>
      <c r="I10" s="23">
        <v>1000</v>
      </c>
      <c r="J10" s="34">
        <f t="shared" si="0"/>
        <v>1000</v>
      </c>
    </row>
    <row r="11" spans="1:10" s="9" customFormat="1" ht="25.5">
      <c r="A11" s="21">
        <v>6</v>
      </c>
      <c r="B11" s="29" t="s">
        <v>36</v>
      </c>
      <c r="C11" s="30" t="s">
        <v>99</v>
      </c>
      <c r="D11" s="31" t="s">
        <v>118</v>
      </c>
      <c r="E11" s="21"/>
      <c r="F11" s="32" t="s">
        <v>29</v>
      </c>
      <c r="G11" s="33" t="s">
        <v>12</v>
      </c>
      <c r="H11" s="34">
        <v>1</v>
      </c>
      <c r="I11" s="23">
        <v>40000</v>
      </c>
      <c r="J11" s="34">
        <f t="shared" si="0"/>
        <v>40000</v>
      </c>
    </row>
    <row r="12" spans="1:10" s="9" customFormat="1" ht="25.5">
      <c r="A12" s="21">
        <v>7</v>
      </c>
      <c r="B12" s="29" t="s">
        <v>37</v>
      </c>
      <c r="C12" s="30" t="s">
        <v>100</v>
      </c>
      <c r="D12" s="31" t="s">
        <v>119</v>
      </c>
      <c r="E12" s="21"/>
      <c r="F12" s="32" t="s">
        <v>29</v>
      </c>
      <c r="G12" s="33" t="s">
        <v>12</v>
      </c>
      <c r="H12" s="34">
        <v>1</v>
      </c>
      <c r="I12" s="23">
        <v>34000</v>
      </c>
      <c r="J12" s="34">
        <f t="shared" si="0"/>
        <v>34000</v>
      </c>
    </row>
    <row r="13" spans="1:10" s="9" customFormat="1" ht="25.5">
      <c r="A13" s="21">
        <v>8</v>
      </c>
      <c r="B13" s="29" t="s">
        <v>38</v>
      </c>
      <c r="C13" s="30" t="s">
        <v>101</v>
      </c>
      <c r="D13" s="31" t="s">
        <v>119</v>
      </c>
      <c r="E13" s="21"/>
      <c r="F13" s="32" t="s">
        <v>29</v>
      </c>
      <c r="G13" s="33" t="s">
        <v>12</v>
      </c>
      <c r="H13" s="34">
        <v>1</v>
      </c>
      <c r="I13" s="23">
        <v>9500</v>
      </c>
      <c r="J13" s="34">
        <f t="shared" si="0"/>
        <v>9500</v>
      </c>
    </row>
    <row r="14" spans="1:10" s="9" customFormat="1" ht="25.5">
      <c r="A14" s="21">
        <v>9</v>
      </c>
      <c r="B14" s="29" t="s">
        <v>39</v>
      </c>
      <c r="C14" s="30" t="s">
        <v>20</v>
      </c>
      <c r="D14" s="31" t="s">
        <v>119</v>
      </c>
      <c r="E14" s="21"/>
      <c r="F14" s="32" t="s">
        <v>29</v>
      </c>
      <c r="G14" s="33" t="s">
        <v>12</v>
      </c>
      <c r="H14" s="34">
        <v>1</v>
      </c>
      <c r="I14" s="23">
        <v>7000</v>
      </c>
      <c r="J14" s="34">
        <f t="shared" si="0"/>
        <v>7000</v>
      </c>
    </row>
    <row r="15" spans="1:10" s="9" customFormat="1" ht="25.5">
      <c r="A15" s="21">
        <v>10</v>
      </c>
      <c r="B15" s="29" t="s">
        <v>40</v>
      </c>
      <c r="C15" s="30" t="s">
        <v>102</v>
      </c>
      <c r="D15" s="31" t="s">
        <v>119</v>
      </c>
      <c r="E15" s="21"/>
      <c r="F15" s="32" t="s">
        <v>29</v>
      </c>
      <c r="G15" s="33" t="s">
        <v>12</v>
      </c>
      <c r="H15" s="34">
        <v>1</v>
      </c>
      <c r="I15" s="23">
        <v>32000</v>
      </c>
      <c r="J15" s="34">
        <f t="shared" si="0"/>
        <v>32000</v>
      </c>
    </row>
    <row r="16" spans="1:10" s="9" customFormat="1" ht="25.5">
      <c r="A16" s="21">
        <v>11</v>
      </c>
      <c r="B16" s="29" t="s">
        <v>41</v>
      </c>
      <c r="C16" s="30" t="s">
        <v>27</v>
      </c>
      <c r="D16" s="31" t="s">
        <v>120</v>
      </c>
      <c r="E16" s="21"/>
      <c r="F16" s="32" t="s">
        <v>29</v>
      </c>
      <c r="G16" s="33" t="s">
        <v>12</v>
      </c>
      <c r="H16" s="34">
        <v>50</v>
      </c>
      <c r="I16" s="23">
        <v>630</v>
      </c>
      <c r="J16" s="34">
        <f t="shared" si="0"/>
        <v>31500</v>
      </c>
    </row>
    <row r="17" spans="1:10" s="9" customFormat="1" ht="25.5">
      <c r="A17" s="21">
        <v>12</v>
      </c>
      <c r="B17" s="29" t="s">
        <v>42</v>
      </c>
      <c r="C17" s="30" t="s">
        <v>103</v>
      </c>
      <c r="D17" s="31" t="s">
        <v>119</v>
      </c>
      <c r="E17" s="21"/>
      <c r="F17" s="32" t="s">
        <v>29</v>
      </c>
      <c r="G17" s="33" t="s">
        <v>12</v>
      </c>
      <c r="H17" s="34">
        <v>1</v>
      </c>
      <c r="I17" s="23">
        <v>18000</v>
      </c>
      <c r="J17" s="34">
        <f t="shared" si="0"/>
        <v>18000</v>
      </c>
    </row>
    <row r="18" spans="1:10" s="9" customFormat="1" ht="25.5">
      <c r="A18" s="21">
        <v>13</v>
      </c>
      <c r="B18" s="29" t="s">
        <v>43</v>
      </c>
      <c r="C18" s="30" t="s">
        <v>26</v>
      </c>
      <c r="D18" s="31" t="s">
        <v>121</v>
      </c>
      <c r="E18" s="21"/>
      <c r="F18" s="32" t="s">
        <v>29</v>
      </c>
      <c r="G18" s="33" t="s">
        <v>12</v>
      </c>
      <c r="H18" s="34">
        <v>1</v>
      </c>
      <c r="I18" s="23">
        <v>3000</v>
      </c>
      <c r="J18" s="34">
        <f t="shared" si="0"/>
        <v>3000</v>
      </c>
    </row>
    <row r="19" spans="1:10" s="9" customFormat="1" ht="25.5">
      <c r="A19" s="21">
        <v>14</v>
      </c>
      <c r="B19" s="29" t="s">
        <v>44</v>
      </c>
      <c r="C19" s="30" t="s">
        <v>19</v>
      </c>
      <c r="D19" s="31" t="s">
        <v>122</v>
      </c>
      <c r="E19" s="21"/>
      <c r="F19" s="32" t="s">
        <v>29</v>
      </c>
      <c r="G19" s="33" t="s">
        <v>12</v>
      </c>
      <c r="H19" s="34">
        <v>1</v>
      </c>
      <c r="I19" s="23">
        <v>7500</v>
      </c>
      <c r="J19" s="34">
        <f t="shared" si="0"/>
        <v>7500</v>
      </c>
    </row>
    <row r="20" spans="1:10" s="9" customFormat="1" ht="25.5">
      <c r="A20" s="21">
        <v>15</v>
      </c>
      <c r="B20" s="29" t="s">
        <v>45</v>
      </c>
      <c r="C20" s="30" t="s">
        <v>28</v>
      </c>
      <c r="D20" s="31" t="s">
        <v>123</v>
      </c>
      <c r="E20" s="21"/>
      <c r="F20" s="32" t="s">
        <v>29</v>
      </c>
      <c r="G20" s="33" t="s">
        <v>30</v>
      </c>
      <c r="H20" s="34">
        <v>1</v>
      </c>
      <c r="I20" s="23">
        <v>9000</v>
      </c>
      <c r="J20" s="34">
        <f t="shared" si="0"/>
        <v>9000</v>
      </c>
    </row>
    <row r="21" spans="1:10" s="9" customFormat="1" ht="25.5">
      <c r="A21" s="21">
        <v>16</v>
      </c>
      <c r="B21" s="29" t="s">
        <v>46</v>
      </c>
      <c r="C21" s="30" t="s">
        <v>104</v>
      </c>
      <c r="D21" s="31" t="s">
        <v>124</v>
      </c>
      <c r="E21" s="21"/>
      <c r="F21" s="32" t="s">
        <v>29</v>
      </c>
      <c r="G21" s="33" t="s">
        <v>12</v>
      </c>
      <c r="H21" s="34">
        <v>6</v>
      </c>
      <c r="I21" s="23">
        <v>1500</v>
      </c>
      <c r="J21" s="34">
        <f t="shared" si="0"/>
        <v>9000</v>
      </c>
    </row>
    <row r="22" spans="1:10" s="9" customFormat="1" ht="25.5">
      <c r="A22" s="21">
        <v>17</v>
      </c>
      <c r="B22" s="29" t="s">
        <v>47</v>
      </c>
      <c r="C22" s="30" t="s">
        <v>21</v>
      </c>
      <c r="D22" s="31" t="s">
        <v>125</v>
      </c>
      <c r="E22" s="21"/>
      <c r="F22" s="32" t="s">
        <v>29</v>
      </c>
      <c r="G22" s="33" t="s">
        <v>12</v>
      </c>
      <c r="H22" s="34">
        <v>2</v>
      </c>
      <c r="I22" s="23">
        <v>3000</v>
      </c>
      <c r="J22" s="34">
        <f t="shared" si="0"/>
        <v>6000</v>
      </c>
    </row>
    <row r="23" spans="1:10" s="9" customFormat="1" ht="25.5">
      <c r="A23" s="21">
        <v>18</v>
      </c>
      <c r="B23" s="29" t="s">
        <v>48</v>
      </c>
      <c r="C23" s="30" t="s">
        <v>105</v>
      </c>
      <c r="D23" s="31" t="s">
        <v>126</v>
      </c>
      <c r="E23" s="21"/>
      <c r="F23" s="32" t="s">
        <v>29</v>
      </c>
      <c r="G23" s="33" t="s">
        <v>12</v>
      </c>
      <c r="H23" s="34">
        <v>2</v>
      </c>
      <c r="I23" s="23">
        <v>54000</v>
      </c>
      <c r="J23" s="34">
        <f t="shared" si="0"/>
        <v>108000</v>
      </c>
    </row>
    <row r="24" spans="1:10" s="9" customFormat="1" ht="25.5">
      <c r="A24" s="21">
        <v>19</v>
      </c>
      <c r="B24" s="29" t="s">
        <v>49</v>
      </c>
      <c r="C24" s="30" t="s">
        <v>106</v>
      </c>
      <c r="D24" s="31" t="s">
        <v>126</v>
      </c>
      <c r="E24" s="21"/>
      <c r="F24" s="32" t="s">
        <v>29</v>
      </c>
      <c r="G24" s="33" t="s">
        <v>12</v>
      </c>
      <c r="H24" s="34">
        <v>1</v>
      </c>
      <c r="I24" s="23">
        <v>46500</v>
      </c>
      <c r="J24" s="34">
        <f t="shared" si="0"/>
        <v>46500</v>
      </c>
    </row>
    <row r="25" spans="1:10" s="9" customFormat="1" ht="25.5">
      <c r="A25" s="21">
        <v>20</v>
      </c>
      <c r="B25" s="29" t="s">
        <v>50</v>
      </c>
      <c r="C25" s="30" t="s">
        <v>20</v>
      </c>
      <c r="D25" s="31" t="s">
        <v>127</v>
      </c>
      <c r="E25" s="21"/>
      <c r="F25" s="32" t="s">
        <v>29</v>
      </c>
      <c r="G25" s="33" t="s">
        <v>12</v>
      </c>
      <c r="H25" s="34">
        <v>2</v>
      </c>
      <c r="I25" s="23">
        <v>7500</v>
      </c>
      <c r="J25" s="34">
        <f t="shared" si="0"/>
        <v>15000</v>
      </c>
    </row>
    <row r="26" spans="1:10" s="9" customFormat="1" ht="25.5">
      <c r="A26" s="21">
        <v>21</v>
      </c>
      <c r="B26" s="29" t="s">
        <v>51</v>
      </c>
      <c r="C26" s="30" t="s">
        <v>104</v>
      </c>
      <c r="D26" s="31" t="s">
        <v>128</v>
      </c>
      <c r="E26" s="21"/>
      <c r="F26" s="32" t="s">
        <v>29</v>
      </c>
      <c r="G26" s="33" t="s">
        <v>157</v>
      </c>
      <c r="H26" s="34">
        <v>4</v>
      </c>
      <c r="I26" s="23">
        <v>3500</v>
      </c>
      <c r="J26" s="34">
        <f t="shared" si="0"/>
        <v>14000</v>
      </c>
    </row>
    <row r="27" spans="1:10" s="9" customFormat="1" ht="25.5">
      <c r="A27" s="21">
        <v>22</v>
      </c>
      <c r="B27" s="29" t="s">
        <v>52</v>
      </c>
      <c r="C27" s="30" t="s">
        <v>107</v>
      </c>
      <c r="D27" s="31" t="s">
        <v>129</v>
      </c>
      <c r="E27" s="21"/>
      <c r="F27" s="32" t="s">
        <v>29</v>
      </c>
      <c r="G27" s="33" t="s">
        <v>12</v>
      </c>
      <c r="H27" s="34">
        <v>1</v>
      </c>
      <c r="I27" s="23">
        <v>121000</v>
      </c>
      <c r="J27" s="34">
        <f t="shared" si="0"/>
        <v>121000</v>
      </c>
    </row>
    <row r="28" spans="1:10" s="9" customFormat="1" ht="25.5">
      <c r="A28" s="21">
        <v>23</v>
      </c>
      <c r="B28" s="29" t="s">
        <v>53</v>
      </c>
      <c r="C28" s="30" t="s">
        <v>108</v>
      </c>
      <c r="D28" s="31" t="s">
        <v>130</v>
      </c>
      <c r="E28" s="21"/>
      <c r="F28" s="32" t="s">
        <v>29</v>
      </c>
      <c r="G28" s="33" t="s">
        <v>12</v>
      </c>
      <c r="H28" s="34">
        <v>1</v>
      </c>
      <c r="I28" s="23">
        <v>37000</v>
      </c>
      <c r="J28" s="34">
        <f t="shared" si="0"/>
        <v>37000</v>
      </c>
    </row>
    <row r="29" spans="1:10" s="9" customFormat="1" ht="25.5">
      <c r="A29" s="21">
        <v>24</v>
      </c>
      <c r="B29" s="29" t="s">
        <v>54</v>
      </c>
      <c r="C29" s="30" t="s">
        <v>22</v>
      </c>
      <c r="D29" s="31" t="s">
        <v>131</v>
      </c>
      <c r="E29" s="21"/>
      <c r="F29" s="32" t="s">
        <v>29</v>
      </c>
      <c r="G29" s="33" t="s">
        <v>12</v>
      </c>
      <c r="H29" s="34">
        <v>2</v>
      </c>
      <c r="I29" s="23">
        <v>26500</v>
      </c>
      <c r="J29" s="34">
        <f t="shared" si="0"/>
        <v>53000</v>
      </c>
    </row>
    <row r="30" spans="1:10" s="9" customFormat="1" ht="25.5">
      <c r="A30" s="21">
        <v>25</v>
      </c>
      <c r="B30" s="29" t="s">
        <v>55</v>
      </c>
      <c r="C30" s="30" t="s">
        <v>22</v>
      </c>
      <c r="D30" s="31" t="s">
        <v>132</v>
      </c>
      <c r="E30" s="21"/>
      <c r="F30" s="32" t="s">
        <v>29</v>
      </c>
      <c r="G30" s="33" t="s">
        <v>12</v>
      </c>
      <c r="H30" s="34">
        <v>2</v>
      </c>
      <c r="I30" s="23">
        <v>27000</v>
      </c>
      <c r="J30" s="34">
        <f t="shared" si="0"/>
        <v>54000</v>
      </c>
    </row>
    <row r="31" spans="1:10" s="9" customFormat="1" ht="25.5">
      <c r="A31" s="21">
        <v>26</v>
      </c>
      <c r="B31" s="29" t="s">
        <v>56</v>
      </c>
      <c r="C31" s="30" t="s">
        <v>28</v>
      </c>
      <c r="D31" s="31" t="s">
        <v>133</v>
      </c>
      <c r="E31" s="21"/>
      <c r="F31" s="32" t="s">
        <v>29</v>
      </c>
      <c r="G31" s="33" t="s">
        <v>12</v>
      </c>
      <c r="H31" s="34">
        <v>4</v>
      </c>
      <c r="I31" s="23">
        <v>6250</v>
      </c>
      <c r="J31" s="34">
        <f t="shared" si="0"/>
        <v>25000</v>
      </c>
    </row>
    <row r="32" spans="1:10" s="9" customFormat="1" ht="25.5">
      <c r="A32" s="21">
        <v>27</v>
      </c>
      <c r="B32" s="29" t="s">
        <v>57</v>
      </c>
      <c r="C32" s="30" t="s">
        <v>109</v>
      </c>
      <c r="D32" s="31" t="s">
        <v>134</v>
      </c>
      <c r="E32" s="21"/>
      <c r="F32" s="32" t="s">
        <v>29</v>
      </c>
      <c r="G32" s="33" t="s">
        <v>30</v>
      </c>
      <c r="H32" s="34">
        <v>1</v>
      </c>
      <c r="I32" s="23">
        <v>7900</v>
      </c>
      <c r="J32" s="34">
        <f t="shared" si="0"/>
        <v>7900</v>
      </c>
    </row>
    <row r="33" spans="1:10" s="9" customFormat="1" ht="25.5">
      <c r="A33" s="21">
        <v>28</v>
      </c>
      <c r="B33" s="29" t="s">
        <v>58</v>
      </c>
      <c r="C33" s="30" t="s">
        <v>110</v>
      </c>
      <c r="D33" s="31" t="s">
        <v>135</v>
      </c>
      <c r="E33" s="21"/>
      <c r="F33" s="32" t="s">
        <v>29</v>
      </c>
      <c r="G33" s="33" t="s">
        <v>12</v>
      </c>
      <c r="H33" s="34">
        <v>1</v>
      </c>
      <c r="I33" s="23">
        <v>5850</v>
      </c>
      <c r="J33" s="34">
        <f t="shared" si="0"/>
        <v>5850</v>
      </c>
    </row>
    <row r="34" spans="1:10" s="9" customFormat="1" ht="25.5">
      <c r="A34" s="21">
        <v>29</v>
      </c>
      <c r="B34" s="29" t="s">
        <v>59</v>
      </c>
      <c r="C34" s="30" t="s">
        <v>111</v>
      </c>
      <c r="D34" s="31" t="s">
        <v>136</v>
      </c>
      <c r="E34" s="21"/>
      <c r="F34" s="32" t="s">
        <v>29</v>
      </c>
      <c r="G34" s="33" t="s">
        <v>12</v>
      </c>
      <c r="H34" s="34">
        <v>2</v>
      </c>
      <c r="I34" s="23">
        <v>7220</v>
      </c>
      <c r="J34" s="34">
        <f t="shared" si="0"/>
        <v>14440</v>
      </c>
    </row>
    <row r="35" spans="1:10" s="9" customFormat="1" ht="25.5">
      <c r="A35" s="21">
        <v>30</v>
      </c>
      <c r="B35" s="29" t="s">
        <v>60</v>
      </c>
      <c r="C35" s="30" t="s">
        <v>112</v>
      </c>
      <c r="D35" s="31" t="s">
        <v>137</v>
      </c>
      <c r="E35" s="21"/>
      <c r="F35" s="32" t="s">
        <v>29</v>
      </c>
      <c r="G35" s="33" t="s">
        <v>12</v>
      </c>
      <c r="H35" s="34">
        <v>1</v>
      </c>
      <c r="I35" s="23">
        <v>6200</v>
      </c>
      <c r="J35" s="34">
        <f t="shared" si="0"/>
        <v>6200</v>
      </c>
    </row>
    <row r="36" spans="1:10" s="9" customFormat="1" ht="25.5">
      <c r="A36" s="21">
        <v>31</v>
      </c>
      <c r="B36" s="29" t="s">
        <v>61</v>
      </c>
      <c r="C36" s="30" t="s">
        <v>21</v>
      </c>
      <c r="D36" s="31" t="s">
        <v>138</v>
      </c>
      <c r="E36" s="21"/>
      <c r="F36" s="32" t="s">
        <v>29</v>
      </c>
      <c r="G36" s="33" t="s">
        <v>12</v>
      </c>
      <c r="H36" s="34">
        <v>1</v>
      </c>
      <c r="I36" s="23">
        <v>18000</v>
      </c>
      <c r="J36" s="34">
        <f t="shared" si="0"/>
        <v>18000</v>
      </c>
    </row>
    <row r="37" spans="1:10" s="9" customFormat="1" ht="25.5">
      <c r="A37" s="21">
        <v>32</v>
      </c>
      <c r="B37" s="29" t="s">
        <v>62</v>
      </c>
      <c r="C37" s="30" t="s">
        <v>21</v>
      </c>
      <c r="D37" s="31" t="s">
        <v>138</v>
      </c>
      <c r="E37" s="21"/>
      <c r="F37" s="32" t="s">
        <v>29</v>
      </c>
      <c r="G37" s="33" t="s">
        <v>12</v>
      </c>
      <c r="H37" s="34">
        <v>1</v>
      </c>
      <c r="I37" s="23">
        <v>2430</v>
      </c>
      <c r="J37" s="34">
        <f t="shared" si="0"/>
        <v>2430</v>
      </c>
    </row>
    <row r="38" spans="1:10" s="9" customFormat="1" ht="25.5">
      <c r="A38" s="21">
        <v>33</v>
      </c>
      <c r="B38" s="29" t="s">
        <v>63</v>
      </c>
      <c r="C38" s="30" t="s">
        <v>21</v>
      </c>
      <c r="D38" s="31" t="s">
        <v>138</v>
      </c>
      <c r="E38" s="21"/>
      <c r="F38" s="32" t="s">
        <v>29</v>
      </c>
      <c r="G38" s="33" t="s">
        <v>12</v>
      </c>
      <c r="H38" s="34">
        <v>1</v>
      </c>
      <c r="I38" s="23">
        <v>6200</v>
      </c>
      <c r="J38" s="34">
        <f t="shared" si="0"/>
        <v>6200</v>
      </c>
    </row>
    <row r="39" spans="1:10" s="9" customFormat="1" ht="25.5">
      <c r="A39" s="21">
        <v>34</v>
      </c>
      <c r="B39" s="29" t="s">
        <v>64</v>
      </c>
      <c r="C39" s="30" t="s">
        <v>21</v>
      </c>
      <c r="D39" s="31" t="s">
        <v>138</v>
      </c>
      <c r="E39" s="21"/>
      <c r="F39" s="32" t="s">
        <v>29</v>
      </c>
      <c r="G39" s="33" t="s">
        <v>12</v>
      </c>
      <c r="H39" s="34">
        <v>1</v>
      </c>
      <c r="I39" s="23">
        <v>5300</v>
      </c>
      <c r="J39" s="34">
        <f t="shared" si="0"/>
        <v>5300</v>
      </c>
    </row>
    <row r="40" spans="1:10" s="9" customFormat="1" ht="25.5">
      <c r="A40" s="21">
        <v>35</v>
      </c>
      <c r="B40" s="29" t="s">
        <v>65</v>
      </c>
      <c r="C40" s="30" t="s">
        <v>18</v>
      </c>
      <c r="D40" s="31" t="s">
        <v>139</v>
      </c>
      <c r="E40" s="21"/>
      <c r="F40" s="32" t="s">
        <v>29</v>
      </c>
      <c r="G40" s="33" t="s">
        <v>12</v>
      </c>
      <c r="H40" s="34">
        <v>2</v>
      </c>
      <c r="I40" s="23">
        <v>1500</v>
      </c>
      <c r="J40" s="34">
        <f t="shared" si="0"/>
        <v>3000</v>
      </c>
    </row>
    <row r="41" spans="1:10" s="9" customFormat="1" ht="25.5">
      <c r="A41" s="21">
        <v>36</v>
      </c>
      <c r="B41" s="29" t="s">
        <v>66</v>
      </c>
      <c r="C41" s="30" t="s">
        <v>18</v>
      </c>
      <c r="D41" s="31" t="s">
        <v>140</v>
      </c>
      <c r="E41" s="21"/>
      <c r="F41" s="32" t="s">
        <v>29</v>
      </c>
      <c r="G41" s="33" t="s">
        <v>12</v>
      </c>
      <c r="H41" s="34">
        <v>2</v>
      </c>
      <c r="I41" s="23">
        <v>4500</v>
      </c>
      <c r="J41" s="34">
        <f t="shared" si="0"/>
        <v>9000</v>
      </c>
    </row>
    <row r="42" spans="1:10" s="9" customFormat="1" ht="25.5">
      <c r="A42" s="21">
        <v>37</v>
      </c>
      <c r="B42" s="29" t="s">
        <v>67</v>
      </c>
      <c r="C42" s="30" t="s">
        <v>18</v>
      </c>
      <c r="D42" s="31" t="s">
        <v>141</v>
      </c>
      <c r="E42" s="21"/>
      <c r="F42" s="32" t="s">
        <v>29</v>
      </c>
      <c r="G42" s="33" t="s">
        <v>12</v>
      </c>
      <c r="H42" s="34">
        <v>2</v>
      </c>
      <c r="I42" s="23">
        <v>20500</v>
      </c>
      <c r="J42" s="34">
        <f t="shared" si="0"/>
        <v>41000</v>
      </c>
    </row>
    <row r="43" spans="1:10" s="9" customFormat="1" ht="25.5">
      <c r="A43" s="21">
        <v>38</v>
      </c>
      <c r="B43" s="29" t="s">
        <v>68</v>
      </c>
      <c r="C43" s="30" t="s">
        <v>25</v>
      </c>
      <c r="D43" s="31" t="s">
        <v>142</v>
      </c>
      <c r="E43" s="21"/>
      <c r="F43" s="32" t="s">
        <v>29</v>
      </c>
      <c r="G43" s="33" t="s">
        <v>12</v>
      </c>
      <c r="H43" s="34">
        <v>4</v>
      </c>
      <c r="I43" s="23">
        <v>3800</v>
      </c>
      <c r="J43" s="34">
        <f t="shared" si="0"/>
        <v>15200</v>
      </c>
    </row>
    <row r="44" spans="1:10" s="9" customFormat="1" ht="25.5">
      <c r="A44" s="21">
        <v>39</v>
      </c>
      <c r="B44" s="29" t="s">
        <v>69</v>
      </c>
      <c r="C44" s="30" t="s">
        <v>21</v>
      </c>
      <c r="D44" s="31" t="s">
        <v>143</v>
      </c>
      <c r="E44" s="21"/>
      <c r="F44" s="32" t="s">
        <v>29</v>
      </c>
      <c r="G44" s="33" t="s">
        <v>12</v>
      </c>
      <c r="H44" s="34">
        <v>1</v>
      </c>
      <c r="I44" s="23">
        <v>1500</v>
      </c>
      <c r="J44" s="34">
        <f t="shared" si="0"/>
        <v>1500</v>
      </c>
    </row>
    <row r="45" spans="1:10" s="9" customFormat="1" ht="25.5">
      <c r="A45" s="21">
        <v>40</v>
      </c>
      <c r="B45" s="29" t="s">
        <v>70</v>
      </c>
      <c r="C45" s="30" t="s">
        <v>21</v>
      </c>
      <c r="D45" s="31" t="s">
        <v>143</v>
      </c>
      <c r="E45" s="21"/>
      <c r="F45" s="32" t="s">
        <v>29</v>
      </c>
      <c r="G45" s="33" t="s">
        <v>12</v>
      </c>
      <c r="H45" s="34">
        <v>1</v>
      </c>
      <c r="I45" s="23">
        <v>1600</v>
      </c>
      <c r="J45" s="34">
        <f t="shared" si="0"/>
        <v>1600</v>
      </c>
    </row>
    <row r="46" spans="1:10" s="9" customFormat="1" ht="25.5">
      <c r="A46" s="21">
        <v>41</v>
      </c>
      <c r="B46" s="29" t="s">
        <v>71</v>
      </c>
      <c r="C46" s="30" t="s">
        <v>18</v>
      </c>
      <c r="D46" s="31" t="s">
        <v>144</v>
      </c>
      <c r="E46" s="21"/>
      <c r="F46" s="32" t="s">
        <v>29</v>
      </c>
      <c r="G46" s="33" t="s">
        <v>12</v>
      </c>
      <c r="H46" s="34">
        <v>1</v>
      </c>
      <c r="I46" s="23">
        <v>5000</v>
      </c>
      <c r="J46" s="34">
        <f t="shared" si="0"/>
        <v>5000</v>
      </c>
    </row>
    <row r="47" spans="1:10" s="9" customFormat="1" ht="25.5">
      <c r="A47" s="21">
        <v>42</v>
      </c>
      <c r="B47" s="29" t="s">
        <v>72</v>
      </c>
      <c r="C47" s="30" t="s">
        <v>18</v>
      </c>
      <c r="D47" s="31" t="s">
        <v>145</v>
      </c>
      <c r="E47" s="21"/>
      <c r="F47" s="32" t="s">
        <v>29</v>
      </c>
      <c r="G47" s="33" t="s">
        <v>12</v>
      </c>
      <c r="H47" s="34">
        <v>2</v>
      </c>
      <c r="I47" s="23">
        <v>3500</v>
      </c>
      <c r="J47" s="34">
        <f t="shared" si="0"/>
        <v>7000</v>
      </c>
    </row>
    <row r="48" spans="1:10" s="9" customFormat="1" ht="25.5">
      <c r="A48" s="21">
        <v>43</v>
      </c>
      <c r="B48" s="29" t="s">
        <v>73</v>
      </c>
      <c r="C48" s="30" t="s">
        <v>21</v>
      </c>
      <c r="D48" s="31" t="s">
        <v>143</v>
      </c>
      <c r="E48" s="21"/>
      <c r="F48" s="32" t="s">
        <v>29</v>
      </c>
      <c r="G48" s="33" t="s">
        <v>12</v>
      </c>
      <c r="H48" s="34">
        <v>1</v>
      </c>
      <c r="I48" s="23">
        <v>1900</v>
      </c>
      <c r="J48" s="34">
        <f t="shared" si="0"/>
        <v>1900</v>
      </c>
    </row>
    <row r="49" spans="1:10" s="9" customFormat="1" ht="25.5">
      <c r="A49" s="21">
        <v>44</v>
      </c>
      <c r="B49" s="29" t="s">
        <v>74</v>
      </c>
      <c r="C49" s="30" t="s">
        <v>21</v>
      </c>
      <c r="D49" s="31" t="s">
        <v>143</v>
      </c>
      <c r="E49" s="22"/>
      <c r="F49" s="32" t="s">
        <v>29</v>
      </c>
      <c r="G49" s="33" t="s">
        <v>12</v>
      </c>
      <c r="H49" s="34">
        <v>1</v>
      </c>
      <c r="I49" s="23">
        <v>1800</v>
      </c>
      <c r="J49" s="34">
        <f t="shared" si="0"/>
        <v>1800</v>
      </c>
    </row>
    <row r="50" spans="1:10" s="9" customFormat="1" ht="25.5">
      <c r="A50" s="21">
        <v>45</v>
      </c>
      <c r="B50" s="29" t="s">
        <v>75</v>
      </c>
      <c r="C50" s="30" t="s">
        <v>28</v>
      </c>
      <c r="D50" s="31" t="s">
        <v>143</v>
      </c>
      <c r="E50" s="22"/>
      <c r="F50" s="32" t="s">
        <v>29</v>
      </c>
      <c r="G50" s="33" t="s">
        <v>12</v>
      </c>
      <c r="H50" s="34">
        <v>4</v>
      </c>
      <c r="I50" s="23">
        <v>3500</v>
      </c>
      <c r="J50" s="34">
        <f t="shared" si="0"/>
        <v>14000</v>
      </c>
    </row>
    <row r="51" spans="1:10" s="9" customFormat="1" ht="25.5">
      <c r="A51" s="21">
        <v>46</v>
      </c>
      <c r="B51" s="29" t="s">
        <v>76</v>
      </c>
      <c r="C51" s="30" t="s">
        <v>20</v>
      </c>
      <c r="D51" s="31" t="s">
        <v>143</v>
      </c>
      <c r="E51" s="22"/>
      <c r="F51" s="32" t="s">
        <v>29</v>
      </c>
      <c r="G51" s="33" t="s">
        <v>12</v>
      </c>
      <c r="H51" s="34">
        <v>1</v>
      </c>
      <c r="I51" s="23">
        <v>5500</v>
      </c>
      <c r="J51" s="34">
        <f t="shared" si="0"/>
        <v>5500</v>
      </c>
    </row>
    <row r="52" spans="1:10" s="9" customFormat="1" ht="25.5">
      <c r="A52" s="21">
        <v>47</v>
      </c>
      <c r="B52" s="29" t="s">
        <v>77</v>
      </c>
      <c r="C52" s="30" t="s">
        <v>20</v>
      </c>
      <c r="D52" s="31" t="s">
        <v>143</v>
      </c>
      <c r="E52" s="22"/>
      <c r="F52" s="32" t="s">
        <v>29</v>
      </c>
      <c r="G52" s="33" t="s">
        <v>12</v>
      </c>
      <c r="H52" s="34">
        <v>1</v>
      </c>
      <c r="I52" s="23">
        <v>20000</v>
      </c>
      <c r="J52" s="34">
        <f t="shared" si="0"/>
        <v>20000</v>
      </c>
    </row>
    <row r="53" spans="1:10" s="9" customFormat="1" ht="25.5">
      <c r="A53" s="21">
        <v>48</v>
      </c>
      <c r="B53" s="29" t="s">
        <v>78</v>
      </c>
      <c r="C53" s="30" t="s">
        <v>26</v>
      </c>
      <c r="D53" s="31" t="s">
        <v>146</v>
      </c>
      <c r="E53" s="22"/>
      <c r="F53" s="32" t="s">
        <v>29</v>
      </c>
      <c r="G53" s="33" t="s">
        <v>12</v>
      </c>
      <c r="H53" s="34">
        <v>1</v>
      </c>
      <c r="I53" s="23">
        <v>2500</v>
      </c>
      <c r="J53" s="34">
        <f t="shared" si="0"/>
        <v>2500</v>
      </c>
    </row>
    <row r="54" spans="1:10" s="9" customFormat="1" ht="25.5">
      <c r="A54" s="21">
        <v>49</v>
      </c>
      <c r="B54" s="29" t="s">
        <v>79</v>
      </c>
      <c r="C54" s="30" t="s">
        <v>24</v>
      </c>
      <c r="D54" s="31" t="s">
        <v>147</v>
      </c>
      <c r="E54" s="22"/>
      <c r="F54" s="32" t="s">
        <v>29</v>
      </c>
      <c r="G54" s="33" t="s">
        <v>12</v>
      </c>
      <c r="H54" s="34">
        <v>2</v>
      </c>
      <c r="I54" s="23">
        <v>2000</v>
      </c>
      <c r="J54" s="34">
        <f t="shared" si="0"/>
        <v>4000</v>
      </c>
    </row>
    <row r="55" spans="1:10" s="9" customFormat="1" ht="25.5">
      <c r="A55" s="21">
        <v>50</v>
      </c>
      <c r="B55" s="29" t="s">
        <v>80</v>
      </c>
      <c r="C55" s="30" t="s">
        <v>24</v>
      </c>
      <c r="D55" s="31" t="s">
        <v>148</v>
      </c>
      <c r="E55" s="22"/>
      <c r="F55" s="32" t="s">
        <v>29</v>
      </c>
      <c r="G55" s="33" t="s">
        <v>12</v>
      </c>
      <c r="H55" s="34">
        <v>2</v>
      </c>
      <c r="I55" s="23">
        <v>2500</v>
      </c>
      <c r="J55" s="34">
        <f t="shared" si="0"/>
        <v>5000</v>
      </c>
    </row>
    <row r="56" spans="1:10" s="9" customFormat="1" ht="25.5">
      <c r="A56" s="21">
        <v>51</v>
      </c>
      <c r="B56" s="29" t="s">
        <v>81</v>
      </c>
      <c r="C56" s="30" t="s">
        <v>113</v>
      </c>
      <c r="D56" s="31" t="s">
        <v>147</v>
      </c>
      <c r="E56" s="22"/>
      <c r="F56" s="32" t="s">
        <v>29</v>
      </c>
      <c r="G56" s="33" t="s">
        <v>12</v>
      </c>
      <c r="H56" s="34">
        <v>1</v>
      </c>
      <c r="I56" s="23">
        <v>7000</v>
      </c>
      <c r="J56" s="34">
        <f t="shared" si="0"/>
        <v>7000</v>
      </c>
    </row>
    <row r="57" spans="1:10" s="9" customFormat="1" ht="25.5">
      <c r="A57" s="21">
        <v>52</v>
      </c>
      <c r="B57" s="29" t="s">
        <v>82</v>
      </c>
      <c r="C57" s="30" t="s">
        <v>112</v>
      </c>
      <c r="D57" s="31" t="s">
        <v>149</v>
      </c>
      <c r="E57" s="21"/>
      <c r="F57" s="32" t="s">
        <v>29</v>
      </c>
      <c r="G57" s="33" t="s">
        <v>12</v>
      </c>
      <c r="H57" s="34">
        <v>2</v>
      </c>
      <c r="I57" s="23">
        <v>350</v>
      </c>
      <c r="J57" s="34">
        <f t="shared" si="0"/>
        <v>700</v>
      </c>
    </row>
    <row r="58" spans="1:10" s="9" customFormat="1" ht="25.5">
      <c r="A58" s="21">
        <v>53</v>
      </c>
      <c r="B58" s="29" t="s">
        <v>83</v>
      </c>
      <c r="C58" s="30" t="s">
        <v>112</v>
      </c>
      <c r="D58" s="31" t="s">
        <v>150</v>
      </c>
      <c r="E58" s="21"/>
      <c r="F58" s="32" t="s">
        <v>29</v>
      </c>
      <c r="G58" s="33" t="s">
        <v>12</v>
      </c>
      <c r="H58" s="34">
        <v>2</v>
      </c>
      <c r="I58" s="23">
        <v>400</v>
      </c>
      <c r="J58" s="34">
        <f t="shared" si="0"/>
        <v>800</v>
      </c>
    </row>
    <row r="59" spans="1:10" s="9" customFormat="1" ht="25.5">
      <c r="A59" s="21">
        <v>54</v>
      </c>
      <c r="B59" s="29" t="s">
        <v>84</v>
      </c>
      <c r="C59" s="30" t="s">
        <v>28</v>
      </c>
      <c r="D59" s="31" t="s">
        <v>133</v>
      </c>
      <c r="E59" s="21"/>
      <c r="F59" s="32" t="s">
        <v>29</v>
      </c>
      <c r="G59" s="33" t="s">
        <v>12</v>
      </c>
      <c r="H59" s="34">
        <v>4</v>
      </c>
      <c r="I59" s="23">
        <v>8705.35</v>
      </c>
      <c r="J59" s="34">
        <f t="shared" si="0"/>
        <v>34821.4</v>
      </c>
    </row>
    <row r="60" spans="1:10" s="9" customFormat="1" ht="25.5">
      <c r="A60" s="21">
        <v>55</v>
      </c>
      <c r="B60" s="29" t="s">
        <v>85</v>
      </c>
      <c r="C60" s="30" t="s">
        <v>28</v>
      </c>
      <c r="D60" s="31" t="s">
        <v>151</v>
      </c>
      <c r="E60" s="21"/>
      <c r="F60" s="32" t="s">
        <v>29</v>
      </c>
      <c r="G60" s="33" t="s">
        <v>30</v>
      </c>
      <c r="H60" s="34">
        <v>1</v>
      </c>
      <c r="I60" s="23">
        <v>2500</v>
      </c>
      <c r="J60" s="34">
        <f t="shared" si="0"/>
        <v>2500</v>
      </c>
    </row>
    <row r="61" spans="1:10" s="9" customFormat="1" ht="25.5">
      <c r="A61" s="21">
        <v>56</v>
      </c>
      <c r="B61" s="29" t="s">
        <v>86</v>
      </c>
      <c r="C61" s="30" t="s">
        <v>28</v>
      </c>
      <c r="D61" s="31" t="s">
        <v>151</v>
      </c>
      <c r="E61" s="21"/>
      <c r="F61" s="32" t="s">
        <v>29</v>
      </c>
      <c r="G61" s="33" t="s">
        <v>30</v>
      </c>
      <c r="H61" s="34">
        <v>1</v>
      </c>
      <c r="I61" s="23">
        <v>3000</v>
      </c>
      <c r="J61" s="34">
        <f t="shared" si="0"/>
        <v>3000</v>
      </c>
    </row>
    <row r="62" spans="1:10" s="9" customFormat="1" ht="25.5">
      <c r="A62" s="21">
        <v>57</v>
      </c>
      <c r="B62" s="29" t="s">
        <v>87</v>
      </c>
      <c r="C62" s="30" t="s">
        <v>22</v>
      </c>
      <c r="D62" s="31" t="s">
        <v>151</v>
      </c>
      <c r="E62" s="21"/>
      <c r="F62" s="32" t="s">
        <v>29</v>
      </c>
      <c r="G62" s="33" t="s">
        <v>12</v>
      </c>
      <c r="H62" s="34">
        <v>2</v>
      </c>
      <c r="I62" s="23">
        <v>3000</v>
      </c>
      <c r="J62" s="34">
        <f t="shared" si="0"/>
        <v>6000</v>
      </c>
    </row>
    <row r="63" spans="1:10" s="9" customFormat="1" ht="25.5">
      <c r="A63" s="21">
        <v>58</v>
      </c>
      <c r="B63" s="29" t="s">
        <v>88</v>
      </c>
      <c r="C63" s="30" t="s">
        <v>23</v>
      </c>
      <c r="D63" s="31" t="s">
        <v>151</v>
      </c>
      <c r="E63" s="21"/>
      <c r="F63" s="32" t="s">
        <v>29</v>
      </c>
      <c r="G63" s="33" t="s">
        <v>30</v>
      </c>
      <c r="H63" s="34">
        <v>1</v>
      </c>
      <c r="I63" s="23">
        <v>1800</v>
      </c>
      <c r="J63" s="34">
        <f t="shared" si="0"/>
        <v>1800</v>
      </c>
    </row>
    <row r="64" spans="1:10" s="9" customFormat="1" ht="25.5">
      <c r="A64" s="21">
        <v>59</v>
      </c>
      <c r="B64" s="29" t="s">
        <v>89</v>
      </c>
      <c r="C64" s="30" t="s">
        <v>114</v>
      </c>
      <c r="D64" s="31" t="s">
        <v>152</v>
      </c>
      <c r="E64" s="21"/>
      <c r="F64" s="32" t="s">
        <v>29</v>
      </c>
      <c r="G64" s="33" t="s">
        <v>12</v>
      </c>
      <c r="H64" s="34">
        <v>2</v>
      </c>
      <c r="I64" s="23">
        <v>2000</v>
      </c>
      <c r="J64" s="34">
        <f t="shared" si="0"/>
        <v>4000</v>
      </c>
    </row>
    <row r="65" spans="1:12" s="9" customFormat="1" ht="25.5">
      <c r="A65" s="21">
        <v>60</v>
      </c>
      <c r="B65" s="29" t="s">
        <v>90</v>
      </c>
      <c r="C65" s="30" t="s">
        <v>18</v>
      </c>
      <c r="D65" s="31" t="s">
        <v>153</v>
      </c>
      <c r="E65" s="21"/>
      <c r="F65" s="32" t="s">
        <v>29</v>
      </c>
      <c r="G65" s="33" t="s">
        <v>12</v>
      </c>
      <c r="H65" s="34">
        <v>2</v>
      </c>
      <c r="I65" s="23">
        <v>2000</v>
      </c>
      <c r="J65" s="34">
        <f t="shared" si="0"/>
        <v>4000</v>
      </c>
    </row>
    <row r="66" spans="1:12" s="9" customFormat="1" ht="25.5">
      <c r="A66" s="21">
        <v>61</v>
      </c>
      <c r="B66" s="29" t="s">
        <v>91</v>
      </c>
      <c r="C66" s="30" t="s">
        <v>18</v>
      </c>
      <c r="D66" s="31" t="s">
        <v>154</v>
      </c>
      <c r="E66" s="21"/>
      <c r="F66" s="32" t="s">
        <v>29</v>
      </c>
      <c r="G66" s="33" t="s">
        <v>12</v>
      </c>
      <c r="H66" s="34">
        <v>2</v>
      </c>
      <c r="I66" s="23">
        <v>5000</v>
      </c>
      <c r="J66" s="34">
        <f t="shared" si="0"/>
        <v>10000</v>
      </c>
    </row>
    <row r="67" spans="1:12" s="9" customFormat="1" ht="25.5">
      <c r="A67" s="21">
        <v>62</v>
      </c>
      <c r="B67" s="29" t="s">
        <v>92</v>
      </c>
      <c r="C67" s="30" t="s">
        <v>18</v>
      </c>
      <c r="D67" s="31" t="s">
        <v>155</v>
      </c>
      <c r="E67" s="21"/>
      <c r="F67" s="32" t="s">
        <v>29</v>
      </c>
      <c r="G67" s="33" t="s">
        <v>12</v>
      </c>
      <c r="H67" s="34">
        <v>2</v>
      </c>
      <c r="I67" s="23">
        <v>2000</v>
      </c>
      <c r="J67" s="34">
        <f t="shared" si="0"/>
        <v>4000</v>
      </c>
    </row>
    <row r="68" spans="1:12" s="9" customFormat="1" ht="25.5">
      <c r="A68" s="21">
        <v>63</v>
      </c>
      <c r="B68" s="29" t="s">
        <v>93</v>
      </c>
      <c r="C68" s="30" t="s">
        <v>115</v>
      </c>
      <c r="D68" s="31" t="s">
        <v>156</v>
      </c>
      <c r="E68" s="21"/>
      <c r="F68" s="32" t="s">
        <v>29</v>
      </c>
      <c r="G68" s="33" t="s">
        <v>12</v>
      </c>
      <c r="H68" s="34">
        <v>2</v>
      </c>
      <c r="I68" s="23">
        <v>3500</v>
      </c>
      <c r="J68" s="34">
        <f t="shared" si="0"/>
        <v>7000</v>
      </c>
    </row>
    <row r="69" spans="1:12" s="9" customFormat="1" ht="25.5">
      <c r="A69" s="21">
        <v>64</v>
      </c>
      <c r="B69" s="29" t="s">
        <v>94</v>
      </c>
      <c r="C69" s="30" t="s">
        <v>18</v>
      </c>
      <c r="D69" s="31" t="s">
        <v>156</v>
      </c>
      <c r="E69" s="21"/>
      <c r="F69" s="32" t="s">
        <v>29</v>
      </c>
      <c r="G69" s="33" t="s">
        <v>12</v>
      </c>
      <c r="H69" s="34">
        <v>1</v>
      </c>
      <c r="I69" s="23">
        <v>11000</v>
      </c>
      <c r="J69" s="34">
        <f t="shared" si="0"/>
        <v>11000</v>
      </c>
    </row>
    <row r="70" spans="1:12" s="9" customFormat="1" ht="25.5">
      <c r="A70" s="21">
        <v>65</v>
      </c>
      <c r="B70" s="29" t="s">
        <v>95</v>
      </c>
      <c r="C70" s="30" t="s">
        <v>99</v>
      </c>
      <c r="D70" s="31" t="s">
        <v>156</v>
      </c>
      <c r="E70" s="21"/>
      <c r="F70" s="32" t="s">
        <v>29</v>
      </c>
      <c r="G70" s="33" t="s">
        <v>12</v>
      </c>
      <c r="H70" s="34">
        <v>1</v>
      </c>
      <c r="I70" s="23">
        <v>60000</v>
      </c>
      <c r="J70" s="34">
        <f t="shared" ref="J70:J71" si="1">H70*I70</f>
        <v>60000</v>
      </c>
    </row>
    <row r="71" spans="1:12" s="9" customFormat="1" ht="25.5">
      <c r="A71" s="21">
        <v>66</v>
      </c>
      <c r="B71" s="29" t="s">
        <v>96</v>
      </c>
      <c r="C71" s="30" t="s">
        <v>21</v>
      </c>
      <c r="D71" s="31" t="s">
        <v>156</v>
      </c>
      <c r="E71" s="21"/>
      <c r="F71" s="32" t="s">
        <v>29</v>
      </c>
      <c r="G71" s="33" t="s">
        <v>12</v>
      </c>
      <c r="H71" s="34">
        <v>1</v>
      </c>
      <c r="I71" s="23">
        <v>7000</v>
      </c>
      <c r="J71" s="34">
        <f t="shared" si="1"/>
        <v>7000</v>
      </c>
    </row>
    <row r="72" spans="1:12" s="10" customFormat="1">
      <c r="A72" s="25" t="s">
        <v>4</v>
      </c>
      <c r="B72" s="26"/>
      <c r="C72" s="26"/>
      <c r="D72" s="26"/>
      <c r="E72" s="26"/>
      <c r="F72" s="26"/>
      <c r="G72" s="26"/>
      <c r="H72" s="26"/>
      <c r="I72" s="27"/>
      <c r="J72" s="18">
        <f>SUM(J6:J71)</f>
        <v>1060241.3999999999</v>
      </c>
    </row>
    <row r="73" spans="1:12" ht="15">
      <c r="J73" s="11"/>
      <c r="K73"/>
      <c r="L73"/>
    </row>
    <row r="74" spans="1:12" ht="15.75">
      <c r="A74" s="19" t="s">
        <v>14</v>
      </c>
    </row>
    <row r="75" spans="1:12" ht="15.75">
      <c r="A75" s="14"/>
    </row>
    <row r="76" spans="1:12" ht="15.75">
      <c r="A76" s="14" t="s">
        <v>8</v>
      </c>
      <c r="B76" s="15"/>
      <c r="C76" s="15"/>
      <c r="D76" s="15"/>
      <c r="E76" s="16"/>
      <c r="F76" s="16"/>
      <c r="G76" s="15"/>
      <c r="H76" s="15"/>
      <c r="I76" s="1"/>
      <c r="J76" s="17"/>
      <c r="K76"/>
      <c r="L76"/>
    </row>
    <row r="77" spans="1:12" ht="15.75">
      <c r="A77" s="14" t="s">
        <v>15</v>
      </c>
      <c r="B77" s="15"/>
      <c r="C77" s="15"/>
      <c r="D77" s="15"/>
      <c r="E77" s="16"/>
      <c r="F77" s="16"/>
      <c r="G77" s="15"/>
      <c r="H77" s="15"/>
      <c r="I77" s="1"/>
      <c r="J77" s="17"/>
      <c r="K77"/>
      <c r="L77"/>
    </row>
    <row r="78" spans="1:12" ht="15.75">
      <c r="A78" s="14" t="s">
        <v>16</v>
      </c>
      <c r="B78" s="15"/>
      <c r="C78" s="15"/>
      <c r="D78" s="15"/>
      <c r="E78" s="16"/>
      <c r="F78" s="16"/>
      <c r="G78" s="15"/>
      <c r="H78" s="15"/>
      <c r="I78" s="1"/>
      <c r="J78" s="17"/>
      <c r="K78"/>
      <c r="L78"/>
    </row>
    <row r="79" spans="1:12" ht="30.75" customHeight="1">
      <c r="A79" s="28" t="s">
        <v>9</v>
      </c>
      <c r="B79" s="28"/>
      <c r="C79" s="28"/>
      <c r="D79" s="28"/>
      <c r="E79" s="28"/>
      <c r="F79" s="28"/>
      <c r="G79" s="28"/>
      <c r="H79" s="28"/>
      <c r="I79" s="28"/>
      <c r="J79" s="28"/>
      <c r="K79"/>
      <c r="L79"/>
    </row>
    <row r="80" spans="1:12" ht="15">
      <c r="J80" s="11"/>
      <c r="K80"/>
      <c r="L80"/>
    </row>
  </sheetData>
  <autoFilter ref="A5:GR5"/>
  <mergeCells count="3">
    <mergeCell ref="A2:J2"/>
    <mergeCell ref="A72:I72"/>
    <mergeCell ref="A79:J79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g.begimov</cp:lastModifiedBy>
  <cp:lastPrinted>2017-03-02T05:15:37Z</cp:lastPrinted>
  <dcterms:created xsi:type="dcterms:W3CDTF">2012-06-22T10:58:35Z</dcterms:created>
  <dcterms:modified xsi:type="dcterms:W3CDTF">2017-05-25T09:37:04Z</dcterms:modified>
</cp:coreProperties>
</file>