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455" windowWidth="15480" windowHeight="8145" tabRatio="381"/>
  </bookViews>
  <sheets>
    <sheet name="приложение1" sheetId="2" r:id="rId1"/>
  </sheets>
  <definedNames>
    <definedName name="_xlnm._FilterDatabase" localSheetId="0" hidden="1">приложение1!$A$5:$GR$5</definedName>
    <definedName name="_xlnm.Print_Titles" localSheetId="0">приложение1!$4:$5</definedName>
    <definedName name="_xlnm.Print_Area" localSheetId="0">приложение1!$A$1:$J$81</definedName>
  </definedNames>
  <calcPr calcId="124519" calcOnSave="0"/>
</workbook>
</file>

<file path=xl/calcChain.xml><?xml version="1.0" encoding="utf-8"?>
<calcChain xmlns="http://schemas.openxmlformats.org/spreadsheetml/2006/main">
  <c r="J73" i="2"/>
</calcChain>
</file>

<file path=xl/sharedStrings.xml><?xml version="1.0" encoding="utf-8"?>
<sst xmlns="http://schemas.openxmlformats.org/spreadsheetml/2006/main" count="352" uniqueCount="174">
  <si>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</si>
  <si>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</si>
  <si>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</si>
  <si>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</si>
  <si>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</si>
  <si>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</si>
  <si>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</si>
  <si>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>№ строки согласно ГПЗ на 2016 г.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</si>
  <si>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</si>
  <si>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</si>
  <si>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Маркетинговая цена за единицу, тенге без НДС</t>
  </si>
  <si>
    <t>Сумма, планируемая для закупок ТРУ без НДС, тенге</t>
  </si>
  <si>
    <t>Штука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</si>
  <si>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</si>
  <si>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</si>
  <si>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</si>
  <si>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</si>
  <si>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Техническая характеристика (описание) приобритаемого товара с указанием СТ РК, ГОСТ, ТУ и т.д.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</si>
  <si>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</si>
  <si>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</si>
  <si>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</si>
  <si>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</si>
  <si>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</si>
  <si>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</si>
  <si>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</si>
  <si>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</si>
  <si>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</si>
  <si>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</si>
  <si>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</si>
  <si>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</si>
  <si>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</si>
  <si>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</si>
  <si>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</si>
  <si>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</si>
  <si>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</si>
  <si>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</si>
  <si>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</si>
  <si>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</si>
  <si>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</si>
  <si>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</si>
  <si>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</si>
  <si>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</si>
  <si>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</si>
  <si>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</si>
  <si>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</si>
  <si>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</si>
  <si>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</si>
  <si>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</si>
  <si>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</si>
  <si>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</si>
  <si>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</si>
  <si>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</si>
  <si>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</si>
  <si>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</si>
  <si>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</si>
  <si>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</si>
  <si>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</si>
  <si>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</si>
  <si>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</si>
  <si>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</si>
  <si>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</si>
  <si>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</si>
  <si>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</si>
  <si>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</si>
  <si>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</si>
  <si>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</si>
  <si>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1655 Т</t>
  </si>
  <si>
    <t>1656 Т</t>
  </si>
  <si>
    <t>1657 Т</t>
  </si>
  <si>
    <t>1658 Т</t>
  </si>
  <si>
    <t>1659 Т</t>
  </si>
  <si>
    <t>1660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</si>
  <si>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</si>
  <si>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</si>
  <si>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</si>
  <si>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</si>
  <si>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</si>
  <si>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</si>
  <si>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</si>
  <si>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</si>
  <si>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</si>
  <si>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</si>
  <si>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</si>
  <si>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</si>
  <si>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</si>
  <si>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Масло</t>
  </si>
  <si>
    <t>Фильтр</t>
  </si>
  <si>
    <t>Вал</t>
  </si>
  <si>
    <t>Диск</t>
  </si>
  <si>
    <t>Ремень</t>
  </si>
  <si>
    <t>Рычаг</t>
  </si>
  <si>
    <t>Амортизатор</t>
  </si>
  <si>
    <t>Лыжа зимняя</t>
  </si>
  <si>
    <t>Свеча зажигания</t>
  </si>
  <si>
    <t>Пружина</t>
  </si>
  <si>
    <t>Кольцо движителя водомета</t>
  </si>
  <si>
    <t>Жидкость охлаждающая</t>
  </si>
  <si>
    <t>Аккумулятор</t>
  </si>
  <si>
    <t>Подшипник ступицы</t>
  </si>
  <si>
    <t>Шина</t>
  </si>
  <si>
    <t>Сцепление</t>
  </si>
  <si>
    <t>Опора</t>
  </si>
  <si>
    <t>Сайлентблок</t>
  </si>
  <si>
    <t>Подшипник</t>
  </si>
  <si>
    <t>Тяга</t>
  </si>
  <si>
    <t>Щетка</t>
  </si>
  <si>
    <t>Карданный вал</t>
  </si>
  <si>
    <t>Шарнир</t>
  </si>
  <si>
    <t>Колодка</t>
  </si>
  <si>
    <t>Наконечник</t>
  </si>
  <si>
    <t>Замок</t>
  </si>
  <si>
    <t>Компрессорное масло для воздушныхк компрессоров температура сжатого воздуха составляет 80-100 с регулируеться количеством спрыскиваемого масло.для снегахода SkiDoo Scandec 4 tec V-10000, 2007 г.в.</t>
  </si>
  <si>
    <t xml:space="preserve"> тонкой очистки, механическая сетка- центрифуга, для МТЗ 82, 2003 г.в.</t>
  </si>
  <si>
    <t xml:space="preserve">Карданный привод трактора МТЗ-82, 2003 г.в. </t>
  </si>
  <si>
    <t>для МТЗ 82, 2003 г.в.</t>
  </si>
  <si>
    <t>Сетка фильтр грубой очистки механическая, для МТЗ 82, 2003 г.в.</t>
  </si>
  <si>
    <t>Ремень клиновой А 1250 для МТЗ 82, 2003 г.в.</t>
  </si>
  <si>
    <t>Рычаг для  снегохода SkiDoo Scandec 4 tec V-10000, 2008 г.в.</t>
  </si>
  <si>
    <t>Передний амортизатор гидропневмотический однотрубный для для снегахода SkiDoo Scandec 4 tec V-10000, 2008 г.в.</t>
  </si>
  <si>
    <t>Задний амортизатор гидропневмотический однотрубный для снегохода SkiDoo Scandec 4 tec V-10000, 2008 г.в.</t>
  </si>
  <si>
    <t>Лыжа  зимняя, морозостойкая, пластик, размер (мм) 1300х300"6 предназначен для улучшения характиристок снегохода тайга, путем самостоятельноой замены металических лыж на пластиковый. Для снегохода  SkiDoo Scandec 4 tec V-10000, 2008 г.в.</t>
  </si>
  <si>
    <t>масло моторное двухтактное  для снегохода SkiDoo Scandec 4 tec V-10000, 2008 г.в.</t>
  </si>
  <si>
    <t>фильтр топливный цилиндрический с бумажным элементом (№025) км. для снегохода SkiDoo Scandec 4 tec V-10000, 2008 г.в.</t>
  </si>
  <si>
    <t>Масляный фильтр для квадроцикла, 2006 г.в.</t>
  </si>
  <si>
    <t>фильтр воздушный, для квадроцикла, марка Outlander MAX 800 XT, 2007 г.в.</t>
  </si>
  <si>
    <t>фильтр топливный цилиндрический с бумажным элементом (№025) км. Для квадроцикла марка Outlander MAX 800 XT, 2007 г.в.</t>
  </si>
  <si>
    <t>фильтр топливный цилиндрический с бумажным элементом (№025) км, для SEA - DOO RXP, 2008 г.в.</t>
  </si>
  <si>
    <t>Свеча зажигания для снегохода  SkiDoo Scandec 4 tec V-10000, 2008 г.в.</t>
  </si>
  <si>
    <t>Пружина передняя для снегохода, SkiDoo Scandec 4 tec V-10000, 2008 г.в.</t>
  </si>
  <si>
    <t xml:space="preserve">Пружина задняя для снегохода, SkiDoo Scandec 4 tec V-10000, 2008 г.в. </t>
  </si>
  <si>
    <t>кольца  водомета под импеллер  144 мм, для SEA-DOO RXP, 2008 г.в.</t>
  </si>
  <si>
    <t xml:space="preserve">  Антифриз, плотность при  20"/г см3 - 1.079. Температура начала кристализации с-45",для SEA-DOO RXP, 2008 г.в.</t>
  </si>
  <si>
    <t>Моторное масло М10 В2 С на минеральной основе с комплексом присадок для неформированных судовых и стационарных дизельных двигателей, вязкость кинематическая  11+ 0,5 мм2/с при 100°</t>
  </si>
  <si>
    <t>масло моторное двухтактное минеральное 2Т, для газонокосилки</t>
  </si>
  <si>
    <t>напряжение 12 В, емкость 18 А/ч</t>
  </si>
  <si>
    <t>напряжение 12 В, емкость 20 А/ч</t>
  </si>
  <si>
    <t xml:space="preserve">  Toyota Hilux, 2005 г.в.</t>
  </si>
  <si>
    <t>стартерный, марка 6СТ-60, напряжение 12 В, емкость 60 А/ч, кислотный, ГОСТ 959-2002</t>
  </si>
  <si>
    <t>стартерный, марка 6СТ-190, напряжение 12 В, емкость 190 А/ч, ГОСТ 959-2002</t>
  </si>
  <si>
    <t>стартерный, марка 6СТ-100, напряжение 12 В, емкость 100 А/ч</t>
  </si>
  <si>
    <t>стартерный, марка 6СТ-225, напряжение 12 В, емкость 225 А/ч, ГОСТ 959-2002</t>
  </si>
  <si>
    <t>для легковых автомобилей, летняя, 215, 60, R16, пневматическая, радиальная, бескамерная, ГОСТ 4754-97</t>
  </si>
  <si>
    <t>для легковых автомобилей, зимняя, 215, 60, R16, пневматическая, радиальная, бескамерная, шипованная, ГОСТ 4754-97</t>
  </si>
  <si>
    <t>на спецтехнику, размер 15,5-38, пневматическая, диагональная, ведущих колес, норма слойности 10, ГОСТ 25641-84, задняя</t>
  </si>
  <si>
    <t>на спецтехнику, размер 10,0/75-15,3, пневматическая, диагональная, ведущих колес, норма слойности 10, ГОСТ 7463-2003, задняя</t>
  </si>
  <si>
    <t>зимняя, не шипованная размер У-2 8.25/R20, c камерой</t>
  </si>
  <si>
    <t>Toyota HiAce, 2005 г.в.</t>
  </si>
  <si>
    <t>Toyota HiAce, 2004 г.в.</t>
  </si>
  <si>
    <t xml:space="preserve"> шаровая опора нижняя  для Toyota HiAce, 2004 г.в.</t>
  </si>
  <si>
    <t xml:space="preserve"> Рычаг верхний для Toyota HiAce, 2004 г.в.</t>
  </si>
  <si>
    <t>Ремень ГРМ с обводными роликами для Toyota HiAce, 2004 г.в.</t>
  </si>
  <si>
    <t>Сайлент-блок в комплекте на Toyota HiAce, 2004 г.в.</t>
  </si>
  <si>
    <t>топливный фильтр тонкой очистки для Toyota Hilux, 2005 г.в.</t>
  </si>
  <si>
    <t>для Toyota Hilux, 2005 г.в.</t>
  </si>
  <si>
    <t>выжимной для Toyota Hilux, 2004 г.в.</t>
  </si>
  <si>
    <t>для Toyota Hilux, 2004 г.в.</t>
  </si>
  <si>
    <t>для Toyota Hilux0, 2004 г.в.</t>
  </si>
  <si>
    <t>Кардан угловых скоростей (граната) для Toyota Hilux, 2005 г.в.</t>
  </si>
  <si>
    <t>Шаровая опора нижняя для Toyota Hilux, 2005 г.в.</t>
  </si>
  <si>
    <t>Шаровая опора верхняя для Toyota Hilux, 2005 г.в.</t>
  </si>
  <si>
    <t xml:space="preserve">воздушный, для дизельного двигателя, для Toyota Hilux, 2005 г.в. </t>
  </si>
  <si>
    <t>топливный фильтр для Toyota Hilux, 2005 г.в.</t>
  </si>
  <si>
    <t>Toyota Камри, 2005 г.в.</t>
  </si>
  <si>
    <t>Свеча зажигания в комплекте для Toyota Камри, 2005 г.в.</t>
  </si>
  <si>
    <t>Ремень ГРМ с обводными роликами для Toyota Камри, 2005 г.в.</t>
  </si>
  <si>
    <t>нижняя, для Toyota Камри, 2005 г.в.</t>
  </si>
  <si>
    <t>замок зажигания для ВАЗ 21213, 2005 г.в.</t>
  </si>
  <si>
    <t>Акмолинская область, п.Зеренда</t>
  </si>
  <si>
    <t>Акмолинская область, п.Зеренда, ОК "Зеренды"</t>
  </si>
  <si>
    <t>Акмолинская область, п.Зеренда, ОК "Сункар"</t>
  </si>
  <si>
    <t>Килограмм</t>
  </si>
  <si>
    <t>штука</t>
  </si>
  <si>
    <t>Литр (куб. дм.)</t>
  </si>
  <si>
    <t>Комплект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</si>
</sst>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1" fontId="12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43" fontId="14" fillId="4" borderId="2" xfId="42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2" fillId="0" borderId="7" xfId="22" applyFont="1" applyFill="1" applyBorder="1" applyAlignment="1">
      <alignment horizontal="center" vertical="center"/>
    </xf>
    <xf numFmtId="3" fontId="12" fillId="4" borderId="7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23" fillId="0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43" fontId="12" fillId="4" borderId="7" xfId="42" applyFont="1" applyFill="1" applyBorder="1" applyAlignment="1">
      <alignment horizontal="center" vertical="center" wrapText="1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view="pageBreakPreview" topLeftCell="A64" zoomScale="85" zoomScaleNormal="70" zoomScaleSheetLayoutView="85" workbookViewId="0">
      <selection activeCell="E6" sqref="E6"/>
    </sheetView>
  </sheetViews>
  <sheetFormatPr defaultColWidth="9" defaultRowHeight="12.75"/>
  <cols>
    <col min="1" max="1" width="4.85546875" style="2" customWidth="1"/>
    <col min="2" max="2" width="10.140625" style="6" customWidth="1"/>
    <col min="3" max="3" width="15" style="6" customWidth="1"/>
    <col min="4" max="4" width="36.7109375" style="6" customWidth="1"/>
    <col min="5" max="5" width="31.140625" style="7" customWidth="1"/>
    <col min="6" max="6" width="26" style="7" customWidth="1"/>
    <col min="7" max="7" width="10.85546875" style="6" customWidth="1"/>
    <col min="8" max="8" width="11.42578125" style="6" customWidth="1"/>
    <col min="9" max="9" width="13.140625" style="5" customWidth="1"/>
    <col min="10" max="10" width="18.5703125" style="5" customWidth="1"/>
    <col min="11" max="26" width="8.5703125" style="5" customWidth="1"/>
    <col min="27" max="182" width="9" style="5"/>
    <col min="183" max="183" width="9.140625" style="5" customWidth="1"/>
    <col min="184" max="184" width="7.140625" style="5" customWidth="1"/>
    <col min="185" max="185" width="15.5703125" style="5" customWidth="1"/>
    <col min="186" max="186" width="18.85546875" style="5" customWidth="1"/>
    <col min="187" max="187" width="50.85546875" style="5" customWidth="1"/>
    <col min="188" max="188" width="9" style="5"/>
    <col min="189" max="189" width="13.85546875" style="5" customWidth="1"/>
    <col min="190" max="190" width="14.5703125" style="5" customWidth="1"/>
    <col min="191" max="191" width="25.42578125" style="5" customWidth="1"/>
    <col min="192" max="192" width="22.5703125" style="5" customWidth="1"/>
    <col min="193" max="193" width="9" style="5"/>
    <col min="194" max="194" width="17.5703125" style="5" customWidth="1"/>
    <col min="195" max="195" width="14.140625" style="5" customWidth="1"/>
    <col min="196" max="196" width="12.42578125" style="5" customWidth="1"/>
    <col min="197" max="197" width="10.28515625" style="5" bestFit="1" customWidth="1"/>
    <col min="198" max="198" width="9" style="5"/>
    <col min="199" max="199" width="14.5703125" style="5" customWidth="1"/>
    <col min="200" max="200" width="11.5703125" style="5" bestFit="1" customWidth="1"/>
    <col min="201" max="16384" width="9" style="5"/>
  </cols>
  <sheetData>
    <row r="1" spans="1:10">
      <c r="B1" s="3"/>
      <c r="C1" s="3"/>
      <c r="D1" s="3"/>
      <c r="E1" s="4"/>
      <c r="F1" s="4"/>
      <c r="G1" s="7"/>
      <c r="I1" s="3"/>
      <c r="J1" s="3"/>
    </row>
    <row r="2" spans="1:10" ht="15.75">
      <c r="A2" s="21" t="s">
        <v>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s="8" customFormat="1" ht="62.25" customHeight="1">
      <c r="A4" s="13" t="s">
        <v>0</v>
      </c>
      <c r="B4" s="13" t="s">
        <v>7</v>
      </c>
      <c r="C4" s="13" t="s">
        <v>5</v>
      </c>
      <c r="D4" s="13" t="s">
        <v>17</v>
      </c>
      <c r="E4" s="20" t="s">
        <v>13</v>
      </c>
      <c r="F4" s="13" t="s">
        <v>3</v>
      </c>
      <c r="G4" s="13" t="s">
        <v>1</v>
      </c>
      <c r="H4" s="13" t="s">
        <v>2</v>
      </c>
      <c r="I4" s="13" t="s">
        <v>10</v>
      </c>
      <c r="J4" s="13" t="s">
        <v>11</v>
      </c>
    </row>
    <row r="5" spans="1:10" s="9" customFormat="1">
      <c r="A5" s="13">
        <v>1</v>
      </c>
      <c r="B5" s="13">
        <v>2</v>
      </c>
      <c r="C5" s="13">
        <v>3</v>
      </c>
      <c r="D5" s="13">
        <v>4</v>
      </c>
      <c r="E5" s="13"/>
      <c r="F5" s="13">
        <v>6</v>
      </c>
      <c r="G5" s="13">
        <v>7</v>
      </c>
      <c r="H5" s="13">
        <v>8</v>
      </c>
      <c r="I5" s="13">
        <v>9</v>
      </c>
      <c r="J5" s="13">
        <v>10</v>
      </c>
    </row>
    <row r="6" spans="1:10" s="9" customFormat="1" ht="76.5">
      <c r="A6" s="26">
        <v>1</v>
      </c>
      <c r="B6" s="28" t="s">
        <v>18</v>
      </c>
      <c r="C6" s="29" t="s">
        <v>85</v>
      </c>
      <c r="D6" s="31" t="s">
        <v>111</v>
      </c>
      <c r="E6" s="26"/>
      <c r="F6" s="29" t="s">
        <v>167</v>
      </c>
      <c r="G6" s="33" t="s">
        <v>170</v>
      </c>
      <c r="H6" s="34">
        <v>20</v>
      </c>
      <c r="I6" s="34">
        <v>764.29</v>
      </c>
      <c r="J6" s="34">
        <v>15285.8</v>
      </c>
    </row>
    <row r="7" spans="1:10" s="9" customFormat="1" ht="25.5">
      <c r="A7" s="26">
        <v>2</v>
      </c>
      <c r="B7" s="28" t="s">
        <v>19</v>
      </c>
      <c r="C7" s="30" t="s">
        <v>86</v>
      </c>
      <c r="D7" s="30" t="s">
        <v>112</v>
      </c>
      <c r="E7" s="26"/>
      <c r="F7" s="29" t="s">
        <v>167</v>
      </c>
      <c r="G7" s="33" t="s">
        <v>12</v>
      </c>
      <c r="H7" s="34">
        <v>4</v>
      </c>
      <c r="I7" s="34">
        <v>500</v>
      </c>
      <c r="J7" s="34">
        <v>2000</v>
      </c>
    </row>
    <row r="8" spans="1:10" s="9" customFormat="1" ht="25.5">
      <c r="A8" s="26">
        <v>3</v>
      </c>
      <c r="B8" s="28" t="s">
        <v>20</v>
      </c>
      <c r="C8" s="29" t="s">
        <v>87</v>
      </c>
      <c r="D8" s="30" t="s">
        <v>113</v>
      </c>
      <c r="E8" s="26"/>
      <c r="F8" s="29" t="s">
        <v>167</v>
      </c>
      <c r="G8" s="33" t="s">
        <v>12</v>
      </c>
      <c r="H8" s="34">
        <v>1</v>
      </c>
      <c r="I8" s="34">
        <v>7500</v>
      </c>
      <c r="J8" s="34">
        <v>7500</v>
      </c>
    </row>
    <row r="9" spans="1:10" s="9" customFormat="1" ht="25.5">
      <c r="A9" s="26">
        <v>4</v>
      </c>
      <c r="B9" s="28" t="s">
        <v>21</v>
      </c>
      <c r="C9" s="29" t="s">
        <v>88</v>
      </c>
      <c r="D9" s="30" t="s">
        <v>114</v>
      </c>
      <c r="E9" s="26"/>
      <c r="F9" s="29" t="s">
        <v>167</v>
      </c>
      <c r="G9" s="33" t="s">
        <v>12</v>
      </c>
      <c r="H9" s="34">
        <v>1</v>
      </c>
      <c r="I9" s="34">
        <v>7000</v>
      </c>
      <c r="J9" s="34">
        <v>7000</v>
      </c>
    </row>
    <row r="10" spans="1:10" s="9" customFormat="1" ht="25.5">
      <c r="A10" s="26">
        <v>5</v>
      </c>
      <c r="B10" s="28" t="s">
        <v>22</v>
      </c>
      <c r="C10" s="29" t="s">
        <v>86</v>
      </c>
      <c r="D10" s="30" t="s">
        <v>115</v>
      </c>
      <c r="E10" s="26"/>
      <c r="F10" s="29" t="s">
        <v>167</v>
      </c>
      <c r="G10" s="33" t="s">
        <v>12</v>
      </c>
      <c r="H10" s="34">
        <v>4</v>
      </c>
      <c r="I10" s="34">
        <v>450</v>
      </c>
      <c r="J10" s="34">
        <v>1800</v>
      </c>
    </row>
    <row r="11" spans="1:10" s="9" customFormat="1" ht="25.5">
      <c r="A11" s="26">
        <v>6</v>
      </c>
      <c r="B11" s="28" t="s">
        <v>23</v>
      </c>
      <c r="C11" s="29" t="s">
        <v>89</v>
      </c>
      <c r="D11" s="30" t="s">
        <v>116</v>
      </c>
      <c r="E11" s="26"/>
      <c r="F11" s="29" t="s">
        <v>167</v>
      </c>
      <c r="G11" s="33" t="s">
        <v>12</v>
      </c>
      <c r="H11" s="34">
        <v>4</v>
      </c>
      <c r="I11" s="34">
        <v>1000</v>
      </c>
      <c r="J11" s="34">
        <v>4000</v>
      </c>
    </row>
    <row r="12" spans="1:10" s="9" customFormat="1" ht="25.5">
      <c r="A12" s="26">
        <v>7</v>
      </c>
      <c r="B12" s="28" t="s">
        <v>24</v>
      </c>
      <c r="C12" s="29" t="s">
        <v>90</v>
      </c>
      <c r="D12" s="30" t="s">
        <v>117</v>
      </c>
      <c r="E12" s="26"/>
      <c r="F12" s="29" t="s">
        <v>168</v>
      </c>
      <c r="G12" s="33" t="s">
        <v>12</v>
      </c>
      <c r="H12" s="34">
        <v>2</v>
      </c>
      <c r="I12" s="34">
        <v>140000</v>
      </c>
      <c r="J12" s="34">
        <v>280000</v>
      </c>
    </row>
    <row r="13" spans="1:10" s="9" customFormat="1" ht="51">
      <c r="A13" s="26">
        <v>8</v>
      </c>
      <c r="B13" s="28" t="s">
        <v>25</v>
      </c>
      <c r="C13" s="29" t="s">
        <v>91</v>
      </c>
      <c r="D13" s="30" t="s">
        <v>118</v>
      </c>
      <c r="E13" s="26"/>
      <c r="F13" s="29" t="s">
        <v>168</v>
      </c>
      <c r="G13" s="33" t="s">
        <v>171</v>
      </c>
      <c r="H13" s="34">
        <v>1</v>
      </c>
      <c r="I13" s="34">
        <v>57000</v>
      </c>
      <c r="J13" s="34">
        <v>57000</v>
      </c>
    </row>
    <row r="14" spans="1:10" s="9" customFormat="1" ht="38.25">
      <c r="A14" s="26">
        <v>9</v>
      </c>
      <c r="B14" s="28" t="s">
        <v>26</v>
      </c>
      <c r="C14" s="29" t="s">
        <v>91</v>
      </c>
      <c r="D14" s="30" t="s">
        <v>119</v>
      </c>
      <c r="E14" s="26"/>
      <c r="F14" s="29" t="s">
        <v>168</v>
      </c>
      <c r="G14" s="33" t="s">
        <v>171</v>
      </c>
      <c r="H14" s="34">
        <v>1</v>
      </c>
      <c r="I14" s="34">
        <v>57000</v>
      </c>
      <c r="J14" s="34">
        <v>57000</v>
      </c>
    </row>
    <row r="15" spans="1:10" s="9" customFormat="1" ht="89.25">
      <c r="A15" s="26">
        <v>10</v>
      </c>
      <c r="B15" s="28" t="s">
        <v>27</v>
      </c>
      <c r="C15" s="29" t="s">
        <v>92</v>
      </c>
      <c r="D15" s="30" t="s">
        <v>120</v>
      </c>
      <c r="E15" s="26"/>
      <c r="F15" s="29" t="s">
        <v>168</v>
      </c>
      <c r="G15" s="33" t="s">
        <v>12</v>
      </c>
      <c r="H15" s="34">
        <v>2</v>
      </c>
      <c r="I15" s="34">
        <v>17500</v>
      </c>
      <c r="J15" s="34">
        <v>35000</v>
      </c>
    </row>
    <row r="16" spans="1:10" s="9" customFormat="1" ht="38.25">
      <c r="A16" s="26">
        <v>11</v>
      </c>
      <c r="B16" s="28" t="s">
        <v>28</v>
      </c>
      <c r="C16" s="29" t="s">
        <v>85</v>
      </c>
      <c r="D16" s="30" t="s">
        <v>121</v>
      </c>
      <c r="E16" s="26"/>
      <c r="F16" s="29" t="s">
        <v>168</v>
      </c>
      <c r="G16" s="33" t="s">
        <v>172</v>
      </c>
      <c r="H16" s="34">
        <v>25</v>
      </c>
      <c r="I16" s="34">
        <v>2750</v>
      </c>
      <c r="J16" s="34">
        <v>68750</v>
      </c>
    </row>
    <row r="17" spans="1:10" s="9" customFormat="1" ht="51">
      <c r="A17" s="26">
        <v>12</v>
      </c>
      <c r="B17" s="28" t="s">
        <v>29</v>
      </c>
      <c r="C17" s="29" t="s">
        <v>86</v>
      </c>
      <c r="D17" s="30" t="s">
        <v>122</v>
      </c>
      <c r="E17" s="26"/>
      <c r="F17" s="29" t="s">
        <v>168</v>
      </c>
      <c r="G17" s="33" t="s">
        <v>12</v>
      </c>
      <c r="H17" s="34">
        <v>7</v>
      </c>
      <c r="I17" s="34">
        <v>6500</v>
      </c>
      <c r="J17" s="34">
        <v>45500</v>
      </c>
    </row>
    <row r="18" spans="1:10" s="9" customFormat="1" ht="25.5">
      <c r="A18" s="26">
        <v>13</v>
      </c>
      <c r="B18" s="28" t="s">
        <v>30</v>
      </c>
      <c r="C18" s="29" t="s">
        <v>86</v>
      </c>
      <c r="D18" s="30" t="s">
        <v>123</v>
      </c>
      <c r="E18" s="26"/>
      <c r="F18" s="29" t="s">
        <v>168</v>
      </c>
      <c r="G18" s="33" t="s">
        <v>12</v>
      </c>
      <c r="H18" s="34">
        <v>4</v>
      </c>
      <c r="I18" s="34">
        <v>5000</v>
      </c>
      <c r="J18" s="34">
        <v>20000</v>
      </c>
    </row>
    <row r="19" spans="1:10" s="9" customFormat="1" ht="25.5">
      <c r="A19" s="26">
        <v>14</v>
      </c>
      <c r="B19" s="28" t="s">
        <v>31</v>
      </c>
      <c r="C19" s="29" t="s">
        <v>86</v>
      </c>
      <c r="D19" s="30" t="s">
        <v>124</v>
      </c>
      <c r="E19" s="26"/>
      <c r="F19" s="29" t="s">
        <v>168</v>
      </c>
      <c r="G19" s="33" t="s">
        <v>12</v>
      </c>
      <c r="H19" s="34">
        <v>4</v>
      </c>
      <c r="I19" s="34">
        <v>12000</v>
      </c>
      <c r="J19" s="34">
        <v>48000</v>
      </c>
    </row>
    <row r="20" spans="1:10" s="9" customFormat="1" ht="51">
      <c r="A20" s="26">
        <v>15</v>
      </c>
      <c r="B20" s="28" t="s">
        <v>32</v>
      </c>
      <c r="C20" s="29" t="s">
        <v>86</v>
      </c>
      <c r="D20" s="30" t="s">
        <v>125</v>
      </c>
      <c r="E20" s="26"/>
      <c r="F20" s="29" t="s">
        <v>168</v>
      </c>
      <c r="G20" s="33" t="s">
        <v>12</v>
      </c>
      <c r="H20" s="34">
        <v>8</v>
      </c>
      <c r="I20" s="34">
        <v>5000</v>
      </c>
      <c r="J20" s="34">
        <v>40000</v>
      </c>
    </row>
    <row r="21" spans="1:10" s="9" customFormat="1" ht="38.25">
      <c r="A21" s="26">
        <v>16</v>
      </c>
      <c r="B21" s="28" t="s">
        <v>33</v>
      </c>
      <c r="C21" s="29" t="s">
        <v>86</v>
      </c>
      <c r="D21" s="30" t="s">
        <v>126</v>
      </c>
      <c r="E21" s="26"/>
      <c r="F21" s="29" t="s">
        <v>168</v>
      </c>
      <c r="G21" s="33" t="s">
        <v>12</v>
      </c>
      <c r="H21" s="34">
        <v>3</v>
      </c>
      <c r="I21" s="34">
        <v>20000</v>
      </c>
      <c r="J21" s="34">
        <v>60000</v>
      </c>
    </row>
    <row r="22" spans="1:10" s="9" customFormat="1" ht="25.5">
      <c r="A22" s="26">
        <v>17</v>
      </c>
      <c r="B22" s="28" t="s">
        <v>34</v>
      </c>
      <c r="C22" s="29" t="s">
        <v>93</v>
      </c>
      <c r="D22" s="30" t="s">
        <v>127</v>
      </c>
      <c r="E22" s="26"/>
      <c r="F22" s="29" t="s">
        <v>168</v>
      </c>
      <c r="G22" s="33" t="s">
        <v>12</v>
      </c>
      <c r="H22" s="34">
        <v>20</v>
      </c>
      <c r="I22" s="34">
        <v>2500</v>
      </c>
      <c r="J22" s="34">
        <v>50000</v>
      </c>
    </row>
    <row r="23" spans="1:10" s="9" customFormat="1" ht="25.5">
      <c r="A23" s="26">
        <v>18</v>
      </c>
      <c r="B23" s="28" t="s">
        <v>35</v>
      </c>
      <c r="C23" s="29" t="s">
        <v>94</v>
      </c>
      <c r="D23" s="30" t="s">
        <v>128</v>
      </c>
      <c r="E23" s="26"/>
      <c r="F23" s="29" t="s">
        <v>168</v>
      </c>
      <c r="G23" s="33" t="s">
        <v>12</v>
      </c>
      <c r="H23" s="34">
        <v>2</v>
      </c>
      <c r="I23" s="34">
        <v>11000</v>
      </c>
      <c r="J23" s="34">
        <v>22000</v>
      </c>
    </row>
    <row r="24" spans="1:10" s="9" customFormat="1" ht="25.5">
      <c r="A24" s="26">
        <v>19</v>
      </c>
      <c r="B24" s="28" t="s">
        <v>36</v>
      </c>
      <c r="C24" s="29" t="s">
        <v>94</v>
      </c>
      <c r="D24" s="30" t="s">
        <v>129</v>
      </c>
      <c r="E24" s="26"/>
      <c r="F24" s="29" t="s">
        <v>168</v>
      </c>
      <c r="G24" s="33" t="s">
        <v>12</v>
      </c>
      <c r="H24" s="34">
        <v>2</v>
      </c>
      <c r="I24" s="34">
        <v>12000</v>
      </c>
      <c r="J24" s="34">
        <v>24000</v>
      </c>
    </row>
    <row r="25" spans="1:10" s="9" customFormat="1" ht="38.25">
      <c r="A25" s="26">
        <v>20</v>
      </c>
      <c r="B25" s="28" t="s">
        <v>37</v>
      </c>
      <c r="C25" s="29" t="s">
        <v>95</v>
      </c>
      <c r="D25" s="30" t="s">
        <v>130</v>
      </c>
      <c r="E25" s="26"/>
      <c r="F25" s="29" t="s">
        <v>168</v>
      </c>
      <c r="G25" s="33" t="s">
        <v>12</v>
      </c>
      <c r="H25" s="34">
        <v>3</v>
      </c>
      <c r="I25" s="34">
        <v>17000</v>
      </c>
      <c r="J25" s="34">
        <v>51000</v>
      </c>
    </row>
    <row r="26" spans="1:10" s="9" customFormat="1" ht="38.25">
      <c r="A26" s="26">
        <v>21</v>
      </c>
      <c r="B26" s="28" t="s">
        <v>38</v>
      </c>
      <c r="C26" s="29" t="s">
        <v>96</v>
      </c>
      <c r="D26" s="30" t="s">
        <v>131</v>
      </c>
      <c r="E26" s="26"/>
      <c r="F26" s="29" t="s">
        <v>168</v>
      </c>
      <c r="G26" s="33" t="s">
        <v>12</v>
      </c>
      <c r="H26" s="34">
        <v>6</v>
      </c>
      <c r="I26" s="34">
        <v>5732</v>
      </c>
      <c r="J26" s="34">
        <v>34392</v>
      </c>
    </row>
    <row r="27" spans="1:10" s="9" customFormat="1" ht="76.5">
      <c r="A27" s="26">
        <v>22</v>
      </c>
      <c r="B27" s="28" t="s">
        <v>39</v>
      </c>
      <c r="C27" s="29" t="s">
        <v>85</v>
      </c>
      <c r="D27" s="30" t="s">
        <v>132</v>
      </c>
      <c r="E27" s="26"/>
      <c r="F27" s="29" t="s">
        <v>168</v>
      </c>
      <c r="G27" s="33" t="s">
        <v>172</v>
      </c>
      <c r="H27" s="34">
        <v>40</v>
      </c>
      <c r="I27" s="34">
        <v>2388.39</v>
      </c>
      <c r="J27" s="34">
        <v>95535.599999999991</v>
      </c>
    </row>
    <row r="28" spans="1:10" s="9" customFormat="1" ht="25.5">
      <c r="A28" s="26">
        <v>23</v>
      </c>
      <c r="B28" s="28" t="s">
        <v>40</v>
      </c>
      <c r="C28" s="29" t="s">
        <v>85</v>
      </c>
      <c r="D28" s="30" t="s">
        <v>133</v>
      </c>
      <c r="E28" s="26"/>
      <c r="F28" s="29" t="s">
        <v>168</v>
      </c>
      <c r="G28" s="33" t="s">
        <v>172</v>
      </c>
      <c r="H28" s="34">
        <v>5</v>
      </c>
      <c r="I28" s="34">
        <v>1146.43</v>
      </c>
      <c r="J28" s="34">
        <v>5732.1500000000005</v>
      </c>
    </row>
    <row r="29" spans="1:10" s="9" customFormat="1" ht="25.5">
      <c r="A29" s="26">
        <v>24</v>
      </c>
      <c r="B29" s="28" t="s">
        <v>41</v>
      </c>
      <c r="C29" s="29" t="s">
        <v>97</v>
      </c>
      <c r="D29" s="29" t="s">
        <v>134</v>
      </c>
      <c r="E29" s="26"/>
      <c r="F29" s="29" t="s">
        <v>168</v>
      </c>
      <c r="G29" s="33" t="s">
        <v>12</v>
      </c>
      <c r="H29" s="34">
        <v>4</v>
      </c>
      <c r="I29" s="34">
        <v>29400</v>
      </c>
      <c r="J29" s="34">
        <v>117600</v>
      </c>
    </row>
    <row r="30" spans="1:10" s="9" customFormat="1" ht="25.5">
      <c r="A30" s="26">
        <v>25</v>
      </c>
      <c r="B30" s="28" t="s">
        <v>42</v>
      </c>
      <c r="C30" s="29" t="s">
        <v>97</v>
      </c>
      <c r="D30" s="29" t="s">
        <v>135</v>
      </c>
      <c r="E30" s="26"/>
      <c r="F30" s="29" t="s">
        <v>168</v>
      </c>
      <c r="G30" s="33" t="s">
        <v>12</v>
      </c>
      <c r="H30" s="34">
        <v>4</v>
      </c>
      <c r="I30" s="34">
        <v>31200</v>
      </c>
      <c r="J30" s="34">
        <v>124800</v>
      </c>
    </row>
    <row r="31" spans="1:10" s="9" customFormat="1" ht="25.5">
      <c r="A31" s="26">
        <v>26</v>
      </c>
      <c r="B31" s="28" t="s">
        <v>43</v>
      </c>
      <c r="C31" s="30" t="s">
        <v>98</v>
      </c>
      <c r="D31" s="29" t="s">
        <v>136</v>
      </c>
      <c r="E31" s="26"/>
      <c r="F31" s="32" t="s">
        <v>169</v>
      </c>
      <c r="G31" s="33" t="s">
        <v>12</v>
      </c>
      <c r="H31" s="34">
        <v>2</v>
      </c>
      <c r="I31" s="34">
        <v>8000</v>
      </c>
      <c r="J31" s="34">
        <v>16000</v>
      </c>
    </row>
    <row r="32" spans="1:10" s="9" customFormat="1" ht="25.5">
      <c r="A32" s="26">
        <v>27</v>
      </c>
      <c r="B32" s="28" t="s">
        <v>44</v>
      </c>
      <c r="C32" s="30" t="s">
        <v>98</v>
      </c>
      <c r="D32" s="29" t="s">
        <v>136</v>
      </c>
      <c r="E32" s="26"/>
      <c r="F32" s="32" t="s">
        <v>169</v>
      </c>
      <c r="G32" s="33" t="s">
        <v>12</v>
      </c>
      <c r="H32" s="34">
        <v>2</v>
      </c>
      <c r="I32" s="34">
        <v>5000</v>
      </c>
      <c r="J32" s="34">
        <v>10000</v>
      </c>
    </row>
    <row r="33" spans="1:10" s="9" customFormat="1" ht="38.25">
      <c r="A33" s="26">
        <v>28</v>
      </c>
      <c r="B33" s="28" t="s">
        <v>45</v>
      </c>
      <c r="C33" s="30" t="s">
        <v>97</v>
      </c>
      <c r="D33" s="30" t="s">
        <v>137</v>
      </c>
      <c r="E33" s="26"/>
      <c r="F33" s="32" t="s">
        <v>169</v>
      </c>
      <c r="G33" s="33" t="s">
        <v>12</v>
      </c>
      <c r="H33" s="34">
        <v>4</v>
      </c>
      <c r="I33" s="34">
        <v>14286</v>
      </c>
      <c r="J33" s="34">
        <v>57144</v>
      </c>
    </row>
    <row r="34" spans="1:10" s="9" customFormat="1" ht="25.5">
      <c r="A34" s="26">
        <v>29</v>
      </c>
      <c r="B34" s="28" t="s">
        <v>46</v>
      </c>
      <c r="C34" s="30" t="s">
        <v>97</v>
      </c>
      <c r="D34" s="30" t="s">
        <v>138</v>
      </c>
      <c r="E34" s="26"/>
      <c r="F34" s="32" t="s">
        <v>169</v>
      </c>
      <c r="G34" s="33" t="s">
        <v>12</v>
      </c>
      <c r="H34" s="34">
        <v>2</v>
      </c>
      <c r="I34" s="34">
        <v>39732</v>
      </c>
      <c r="J34" s="34">
        <v>79464</v>
      </c>
    </row>
    <row r="35" spans="1:10" s="9" customFormat="1" ht="25.5">
      <c r="A35" s="26">
        <v>30</v>
      </c>
      <c r="B35" s="28" t="s">
        <v>47</v>
      </c>
      <c r="C35" s="30" t="s">
        <v>97</v>
      </c>
      <c r="D35" s="30" t="s">
        <v>139</v>
      </c>
      <c r="E35" s="26"/>
      <c r="F35" s="32" t="s">
        <v>169</v>
      </c>
      <c r="G35" s="33" t="s">
        <v>12</v>
      </c>
      <c r="H35" s="34">
        <v>2</v>
      </c>
      <c r="I35" s="34">
        <v>21429</v>
      </c>
      <c r="J35" s="34">
        <v>42858</v>
      </c>
    </row>
    <row r="36" spans="1:10" s="9" customFormat="1" ht="25.5">
      <c r="A36" s="26">
        <v>31</v>
      </c>
      <c r="B36" s="28" t="s">
        <v>48</v>
      </c>
      <c r="C36" s="30" t="s">
        <v>97</v>
      </c>
      <c r="D36" s="30" t="s">
        <v>140</v>
      </c>
      <c r="E36" s="26"/>
      <c r="F36" s="32" t="s">
        <v>169</v>
      </c>
      <c r="G36" s="33" t="s">
        <v>12</v>
      </c>
      <c r="H36" s="34">
        <v>2</v>
      </c>
      <c r="I36" s="34">
        <v>64732</v>
      </c>
      <c r="J36" s="34">
        <v>129464</v>
      </c>
    </row>
    <row r="37" spans="1:10" s="9" customFormat="1" ht="38.25">
      <c r="A37" s="26">
        <v>32</v>
      </c>
      <c r="B37" s="28" t="s">
        <v>49</v>
      </c>
      <c r="C37" s="30" t="s">
        <v>99</v>
      </c>
      <c r="D37" s="30" t="s">
        <v>141</v>
      </c>
      <c r="E37" s="26"/>
      <c r="F37" s="32" t="s">
        <v>169</v>
      </c>
      <c r="G37" s="33" t="s">
        <v>12</v>
      </c>
      <c r="H37" s="34">
        <v>8</v>
      </c>
      <c r="I37" s="34">
        <v>25500</v>
      </c>
      <c r="J37" s="34">
        <v>204000</v>
      </c>
    </row>
    <row r="38" spans="1:10" s="9" customFormat="1" ht="38.25">
      <c r="A38" s="26">
        <v>33</v>
      </c>
      <c r="B38" s="28" t="s">
        <v>50</v>
      </c>
      <c r="C38" s="30" t="s">
        <v>99</v>
      </c>
      <c r="D38" s="30" t="s">
        <v>142</v>
      </c>
      <c r="E38" s="26"/>
      <c r="F38" s="32" t="s">
        <v>169</v>
      </c>
      <c r="G38" s="33" t="s">
        <v>12</v>
      </c>
      <c r="H38" s="34">
        <v>8</v>
      </c>
      <c r="I38" s="34">
        <v>27800</v>
      </c>
      <c r="J38" s="34">
        <v>222400</v>
      </c>
    </row>
    <row r="39" spans="1:10" s="9" customFormat="1" ht="51">
      <c r="A39" s="26">
        <v>34</v>
      </c>
      <c r="B39" s="28" t="s">
        <v>51</v>
      </c>
      <c r="C39" s="30" t="s">
        <v>99</v>
      </c>
      <c r="D39" s="30" t="s">
        <v>143</v>
      </c>
      <c r="E39" s="26"/>
      <c r="F39" s="32" t="s">
        <v>169</v>
      </c>
      <c r="G39" s="33" t="s">
        <v>12</v>
      </c>
      <c r="H39" s="34">
        <v>2</v>
      </c>
      <c r="I39" s="34">
        <v>74500</v>
      </c>
      <c r="J39" s="34">
        <v>149000</v>
      </c>
    </row>
    <row r="40" spans="1:10" s="9" customFormat="1" ht="51">
      <c r="A40" s="26">
        <v>35</v>
      </c>
      <c r="B40" s="28" t="s">
        <v>52</v>
      </c>
      <c r="C40" s="30" t="s">
        <v>99</v>
      </c>
      <c r="D40" s="30" t="s">
        <v>144</v>
      </c>
      <c r="E40" s="26"/>
      <c r="F40" s="32" t="s">
        <v>169</v>
      </c>
      <c r="G40" s="33" t="s">
        <v>12</v>
      </c>
      <c r="H40" s="34">
        <v>4</v>
      </c>
      <c r="I40" s="34">
        <v>35000</v>
      </c>
      <c r="J40" s="34">
        <v>140000</v>
      </c>
    </row>
    <row r="41" spans="1:10" s="9" customFormat="1" ht="25.5">
      <c r="A41" s="26">
        <v>36</v>
      </c>
      <c r="B41" s="28" t="s">
        <v>53</v>
      </c>
      <c r="C41" s="30" t="s">
        <v>99</v>
      </c>
      <c r="D41" s="29" t="s">
        <v>145</v>
      </c>
      <c r="E41" s="26"/>
      <c r="F41" s="32" t="s">
        <v>169</v>
      </c>
      <c r="G41" s="33" t="s">
        <v>12</v>
      </c>
      <c r="H41" s="34">
        <v>6</v>
      </c>
      <c r="I41" s="34">
        <v>31000</v>
      </c>
      <c r="J41" s="34">
        <v>186000</v>
      </c>
    </row>
    <row r="42" spans="1:10" s="9" customFormat="1" ht="25.5">
      <c r="A42" s="26">
        <v>37</v>
      </c>
      <c r="B42" s="28" t="s">
        <v>54</v>
      </c>
      <c r="C42" s="30" t="s">
        <v>100</v>
      </c>
      <c r="D42" s="29" t="s">
        <v>146</v>
      </c>
      <c r="E42" s="26"/>
      <c r="F42" s="32" t="s">
        <v>169</v>
      </c>
      <c r="G42" s="33" t="s">
        <v>12</v>
      </c>
      <c r="H42" s="34">
        <v>1</v>
      </c>
      <c r="I42" s="34">
        <v>8300</v>
      </c>
      <c r="J42" s="34">
        <v>8300</v>
      </c>
    </row>
    <row r="43" spans="1:10" s="9" customFormat="1" ht="25.5">
      <c r="A43" s="26">
        <v>38</v>
      </c>
      <c r="B43" s="28" t="s">
        <v>55</v>
      </c>
      <c r="C43" s="30" t="s">
        <v>91</v>
      </c>
      <c r="D43" s="29" t="s">
        <v>147</v>
      </c>
      <c r="E43" s="26"/>
      <c r="F43" s="32" t="s">
        <v>169</v>
      </c>
      <c r="G43" s="33" t="s">
        <v>12</v>
      </c>
      <c r="H43" s="34">
        <v>2</v>
      </c>
      <c r="I43" s="34">
        <v>26500</v>
      </c>
      <c r="J43" s="34">
        <v>53000</v>
      </c>
    </row>
    <row r="44" spans="1:10" s="9" customFormat="1" ht="25.5">
      <c r="A44" s="26">
        <v>39</v>
      </c>
      <c r="B44" s="28" t="s">
        <v>56</v>
      </c>
      <c r="C44" s="30" t="s">
        <v>91</v>
      </c>
      <c r="D44" s="29" t="s">
        <v>147</v>
      </c>
      <c r="E44" s="26"/>
      <c r="F44" s="32" t="s">
        <v>169</v>
      </c>
      <c r="G44" s="33" t="s">
        <v>12</v>
      </c>
      <c r="H44" s="34">
        <v>2</v>
      </c>
      <c r="I44" s="34">
        <v>30500</v>
      </c>
      <c r="J44" s="34">
        <v>61000</v>
      </c>
    </row>
    <row r="45" spans="1:10" s="9" customFormat="1" ht="25.5">
      <c r="A45" s="26">
        <v>40</v>
      </c>
      <c r="B45" s="28" t="s">
        <v>57</v>
      </c>
      <c r="C45" s="30" t="s">
        <v>101</v>
      </c>
      <c r="D45" s="29" t="s">
        <v>148</v>
      </c>
      <c r="E45" s="26"/>
      <c r="F45" s="32" t="s">
        <v>169</v>
      </c>
      <c r="G45" s="33" t="s">
        <v>12</v>
      </c>
      <c r="H45" s="34">
        <v>2</v>
      </c>
      <c r="I45" s="34">
        <v>4250</v>
      </c>
      <c r="J45" s="34">
        <v>8500</v>
      </c>
    </row>
    <row r="46" spans="1:10" s="9" customFormat="1" ht="25.5">
      <c r="A46" s="26">
        <v>41</v>
      </c>
      <c r="B46" s="28" t="s">
        <v>58</v>
      </c>
      <c r="C46" s="30" t="s">
        <v>90</v>
      </c>
      <c r="D46" s="29" t="s">
        <v>149</v>
      </c>
      <c r="E46" s="26"/>
      <c r="F46" s="32" t="s">
        <v>169</v>
      </c>
      <c r="G46" s="33" t="s">
        <v>12</v>
      </c>
      <c r="H46" s="34">
        <v>2</v>
      </c>
      <c r="I46" s="34">
        <v>24800</v>
      </c>
      <c r="J46" s="34">
        <v>49600</v>
      </c>
    </row>
    <row r="47" spans="1:10" s="9" customFormat="1" ht="25.5">
      <c r="A47" s="26">
        <v>42</v>
      </c>
      <c r="B47" s="28" t="s">
        <v>59</v>
      </c>
      <c r="C47" s="30" t="s">
        <v>89</v>
      </c>
      <c r="D47" s="29" t="s">
        <v>150</v>
      </c>
      <c r="E47" s="26"/>
      <c r="F47" s="32" t="s">
        <v>169</v>
      </c>
      <c r="G47" s="33" t="s">
        <v>12</v>
      </c>
      <c r="H47" s="34">
        <v>1</v>
      </c>
      <c r="I47" s="34">
        <v>12000</v>
      </c>
      <c r="J47" s="34">
        <v>12000</v>
      </c>
    </row>
    <row r="48" spans="1:10" s="9" customFormat="1" ht="25.5">
      <c r="A48" s="26">
        <v>43</v>
      </c>
      <c r="B48" s="28" t="s">
        <v>60</v>
      </c>
      <c r="C48" s="30" t="s">
        <v>102</v>
      </c>
      <c r="D48" s="29" t="s">
        <v>151</v>
      </c>
      <c r="E48" s="26"/>
      <c r="F48" s="32" t="s">
        <v>169</v>
      </c>
      <c r="G48" s="33" t="s">
        <v>12</v>
      </c>
      <c r="H48" s="34">
        <v>1</v>
      </c>
      <c r="I48" s="34">
        <v>4800</v>
      </c>
      <c r="J48" s="34">
        <v>4800</v>
      </c>
    </row>
    <row r="49" spans="1:10" s="9" customFormat="1" ht="25.5">
      <c r="A49" s="26">
        <v>44</v>
      </c>
      <c r="B49" s="28" t="s">
        <v>61</v>
      </c>
      <c r="C49" s="30" t="s">
        <v>86</v>
      </c>
      <c r="D49" s="29" t="s">
        <v>152</v>
      </c>
      <c r="E49" s="27"/>
      <c r="F49" s="32" t="s">
        <v>169</v>
      </c>
      <c r="G49" s="33" t="s">
        <v>12</v>
      </c>
      <c r="H49" s="34">
        <v>2</v>
      </c>
      <c r="I49" s="34">
        <v>4000</v>
      </c>
      <c r="J49" s="34">
        <v>8000</v>
      </c>
    </row>
    <row r="50" spans="1:10" s="9" customFormat="1" ht="25.5">
      <c r="A50" s="26">
        <v>45</v>
      </c>
      <c r="B50" s="28" t="s">
        <v>62</v>
      </c>
      <c r="C50" s="30" t="s">
        <v>86</v>
      </c>
      <c r="D50" s="29" t="s">
        <v>153</v>
      </c>
      <c r="E50" s="27"/>
      <c r="F50" s="32" t="s">
        <v>169</v>
      </c>
      <c r="G50" s="33" t="s">
        <v>12</v>
      </c>
      <c r="H50" s="34">
        <v>2</v>
      </c>
      <c r="I50" s="34">
        <v>3800</v>
      </c>
      <c r="J50" s="34">
        <v>7600</v>
      </c>
    </row>
    <row r="51" spans="1:10" s="9" customFormat="1" ht="25.5">
      <c r="A51" s="26">
        <v>46</v>
      </c>
      <c r="B51" s="28" t="s">
        <v>63</v>
      </c>
      <c r="C51" s="30" t="s">
        <v>103</v>
      </c>
      <c r="D51" s="29" t="s">
        <v>154</v>
      </c>
      <c r="E51" s="27"/>
      <c r="F51" s="32" t="s">
        <v>169</v>
      </c>
      <c r="G51" s="33" t="s">
        <v>12</v>
      </c>
      <c r="H51" s="34">
        <v>1</v>
      </c>
      <c r="I51" s="34">
        <v>3200</v>
      </c>
      <c r="J51" s="34">
        <v>3200</v>
      </c>
    </row>
    <row r="52" spans="1:10" s="9" customFormat="1" ht="25.5">
      <c r="A52" s="26">
        <v>47</v>
      </c>
      <c r="B52" s="28" t="s">
        <v>64</v>
      </c>
      <c r="C52" s="30" t="s">
        <v>104</v>
      </c>
      <c r="D52" s="29" t="s">
        <v>155</v>
      </c>
      <c r="E52" s="27"/>
      <c r="F52" s="32" t="s">
        <v>169</v>
      </c>
      <c r="G52" s="33" t="s">
        <v>12</v>
      </c>
      <c r="H52" s="34">
        <v>2</v>
      </c>
      <c r="I52" s="34">
        <v>3300</v>
      </c>
      <c r="J52" s="34">
        <v>6600</v>
      </c>
    </row>
    <row r="53" spans="1:10" s="9" customFormat="1" ht="25.5">
      <c r="A53" s="26">
        <v>48</v>
      </c>
      <c r="B53" s="28" t="s">
        <v>65</v>
      </c>
      <c r="C53" s="30" t="s">
        <v>105</v>
      </c>
      <c r="D53" s="29" t="s">
        <v>156</v>
      </c>
      <c r="E53" s="27"/>
      <c r="F53" s="32" t="s">
        <v>169</v>
      </c>
      <c r="G53" s="33" t="s">
        <v>12</v>
      </c>
      <c r="H53" s="34">
        <v>2</v>
      </c>
      <c r="I53" s="34">
        <v>2650</v>
      </c>
      <c r="J53" s="34">
        <v>5300</v>
      </c>
    </row>
    <row r="54" spans="1:10" s="9" customFormat="1" ht="25.5">
      <c r="A54" s="26">
        <v>49</v>
      </c>
      <c r="B54" s="28" t="s">
        <v>66</v>
      </c>
      <c r="C54" s="30" t="s">
        <v>106</v>
      </c>
      <c r="D54" s="29" t="s">
        <v>155</v>
      </c>
      <c r="E54" s="27"/>
      <c r="F54" s="32" t="s">
        <v>169</v>
      </c>
      <c r="G54" s="33" t="s">
        <v>171</v>
      </c>
      <c r="H54" s="34">
        <v>2</v>
      </c>
      <c r="I54" s="34">
        <v>3500</v>
      </c>
      <c r="J54" s="34">
        <v>7000</v>
      </c>
    </row>
    <row r="55" spans="1:10" s="9" customFormat="1" ht="25.5">
      <c r="A55" s="26">
        <v>50</v>
      </c>
      <c r="B55" s="28" t="s">
        <v>67</v>
      </c>
      <c r="C55" s="30" t="s">
        <v>107</v>
      </c>
      <c r="D55" s="29" t="s">
        <v>157</v>
      </c>
      <c r="E55" s="27"/>
      <c r="F55" s="32" t="s">
        <v>169</v>
      </c>
      <c r="G55" s="33" t="s">
        <v>12</v>
      </c>
      <c r="H55" s="34">
        <v>2</v>
      </c>
      <c r="I55" s="34">
        <v>15000</v>
      </c>
      <c r="J55" s="34">
        <v>30000</v>
      </c>
    </row>
    <row r="56" spans="1:10" s="9" customFormat="1" ht="25.5">
      <c r="A56" s="26">
        <v>51</v>
      </c>
      <c r="B56" s="28" t="s">
        <v>68</v>
      </c>
      <c r="C56" s="30" t="s">
        <v>101</v>
      </c>
      <c r="D56" s="29" t="s">
        <v>158</v>
      </c>
      <c r="E56" s="27"/>
      <c r="F56" s="32" t="s">
        <v>169</v>
      </c>
      <c r="G56" s="33" t="s">
        <v>12</v>
      </c>
      <c r="H56" s="34">
        <v>2</v>
      </c>
      <c r="I56" s="34">
        <v>17500</v>
      </c>
      <c r="J56" s="34">
        <v>35000</v>
      </c>
    </row>
    <row r="57" spans="1:10" s="9" customFormat="1" ht="25.5">
      <c r="A57" s="26">
        <v>52</v>
      </c>
      <c r="B57" s="28" t="s">
        <v>69</v>
      </c>
      <c r="C57" s="30" t="s">
        <v>101</v>
      </c>
      <c r="D57" s="29" t="s">
        <v>159</v>
      </c>
      <c r="E57" s="26"/>
      <c r="F57" s="32" t="s">
        <v>169</v>
      </c>
      <c r="G57" s="33" t="s">
        <v>12</v>
      </c>
      <c r="H57" s="34">
        <v>2</v>
      </c>
      <c r="I57" s="34">
        <v>18000</v>
      </c>
      <c r="J57" s="34">
        <v>36000</v>
      </c>
    </row>
    <row r="58" spans="1:10" s="9" customFormat="1" ht="25.5">
      <c r="A58" s="26">
        <v>53</v>
      </c>
      <c r="B58" s="28" t="s">
        <v>70</v>
      </c>
      <c r="C58" s="30" t="s">
        <v>98</v>
      </c>
      <c r="D58" s="29" t="s">
        <v>136</v>
      </c>
      <c r="E58" s="26"/>
      <c r="F58" s="32" t="s">
        <v>169</v>
      </c>
      <c r="G58" s="33" t="s">
        <v>12</v>
      </c>
      <c r="H58" s="34">
        <v>4</v>
      </c>
      <c r="I58" s="34">
        <v>8000</v>
      </c>
      <c r="J58" s="34">
        <v>32000</v>
      </c>
    </row>
    <row r="59" spans="1:10" s="9" customFormat="1" ht="25.5">
      <c r="A59" s="26">
        <v>54</v>
      </c>
      <c r="B59" s="28" t="s">
        <v>71</v>
      </c>
      <c r="C59" s="30" t="s">
        <v>98</v>
      </c>
      <c r="D59" s="29" t="s">
        <v>136</v>
      </c>
      <c r="E59" s="26"/>
      <c r="F59" s="32" t="s">
        <v>169</v>
      </c>
      <c r="G59" s="33" t="s">
        <v>12</v>
      </c>
      <c r="H59" s="34">
        <v>4</v>
      </c>
      <c r="I59" s="34">
        <v>7000</v>
      </c>
      <c r="J59" s="34">
        <v>28000</v>
      </c>
    </row>
    <row r="60" spans="1:10" s="9" customFormat="1" ht="25.5">
      <c r="A60" s="26">
        <v>55</v>
      </c>
      <c r="B60" s="28" t="s">
        <v>72</v>
      </c>
      <c r="C60" s="30" t="s">
        <v>86</v>
      </c>
      <c r="D60" s="29" t="s">
        <v>160</v>
      </c>
      <c r="E60" s="26"/>
      <c r="F60" s="32" t="s">
        <v>169</v>
      </c>
      <c r="G60" s="33" t="s">
        <v>12</v>
      </c>
      <c r="H60" s="34">
        <v>2</v>
      </c>
      <c r="I60" s="34">
        <v>5300</v>
      </c>
      <c r="J60" s="34">
        <v>10600</v>
      </c>
    </row>
    <row r="61" spans="1:10" s="9" customFormat="1" ht="25.5">
      <c r="A61" s="26">
        <v>56</v>
      </c>
      <c r="B61" s="28" t="s">
        <v>73</v>
      </c>
      <c r="C61" s="30" t="s">
        <v>86</v>
      </c>
      <c r="D61" s="29" t="s">
        <v>161</v>
      </c>
      <c r="E61" s="26"/>
      <c r="F61" s="32" t="s">
        <v>169</v>
      </c>
      <c r="G61" s="33" t="s">
        <v>12</v>
      </c>
      <c r="H61" s="34">
        <v>2</v>
      </c>
      <c r="I61" s="34">
        <v>5000</v>
      </c>
      <c r="J61" s="34">
        <v>10000</v>
      </c>
    </row>
    <row r="62" spans="1:10" s="9" customFormat="1" ht="25.5">
      <c r="A62" s="26">
        <v>57</v>
      </c>
      <c r="B62" s="28" t="s">
        <v>74</v>
      </c>
      <c r="C62" s="30" t="s">
        <v>108</v>
      </c>
      <c r="D62" s="29" t="s">
        <v>162</v>
      </c>
      <c r="E62" s="26"/>
      <c r="F62" s="32" t="s">
        <v>169</v>
      </c>
      <c r="G62" s="33" t="s">
        <v>173</v>
      </c>
      <c r="H62" s="34">
        <v>2</v>
      </c>
      <c r="I62" s="34">
        <v>5000</v>
      </c>
      <c r="J62" s="34">
        <v>10000</v>
      </c>
    </row>
    <row r="63" spans="1:10" s="9" customFormat="1" ht="25.5">
      <c r="A63" s="26">
        <v>58</v>
      </c>
      <c r="B63" s="28" t="s">
        <v>75</v>
      </c>
      <c r="C63" s="30" t="s">
        <v>108</v>
      </c>
      <c r="D63" s="29" t="s">
        <v>162</v>
      </c>
      <c r="E63" s="26"/>
      <c r="F63" s="32" t="s">
        <v>169</v>
      </c>
      <c r="G63" s="33" t="s">
        <v>173</v>
      </c>
      <c r="H63" s="34">
        <v>2</v>
      </c>
      <c r="I63" s="34">
        <v>8000</v>
      </c>
      <c r="J63" s="34">
        <v>16000</v>
      </c>
    </row>
    <row r="64" spans="1:10" s="9" customFormat="1" ht="25.5">
      <c r="A64" s="26">
        <v>59</v>
      </c>
      <c r="B64" s="28" t="s">
        <v>76</v>
      </c>
      <c r="C64" s="30" t="s">
        <v>93</v>
      </c>
      <c r="D64" s="29" t="s">
        <v>163</v>
      </c>
      <c r="E64" s="26"/>
      <c r="F64" s="32" t="s">
        <v>169</v>
      </c>
      <c r="G64" s="33" t="s">
        <v>12</v>
      </c>
      <c r="H64" s="34">
        <v>2</v>
      </c>
      <c r="I64" s="34">
        <v>2000</v>
      </c>
      <c r="J64" s="34">
        <v>4000</v>
      </c>
    </row>
    <row r="65" spans="1:12" s="9" customFormat="1" ht="25.5">
      <c r="A65" s="26">
        <v>60</v>
      </c>
      <c r="B65" s="28" t="s">
        <v>77</v>
      </c>
      <c r="C65" s="30" t="s">
        <v>89</v>
      </c>
      <c r="D65" s="29" t="s">
        <v>164</v>
      </c>
      <c r="E65" s="26"/>
      <c r="F65" s="32" t="s">
        <v>169</v>
      </c>
      <c r="G65" s="33" t="s">
        <v>12</v>
      </c>
      <c r="H65" s="34">
        <v>2</v>
      </c>
      <c r="I65" s="34">
        <v>10000</v>
      </c>
      <c r="J65" s="34">
        <v>20000</v>
      </c>
    </row>
    <row r="66" spans="1:12" s="9" customFormat="1" ht="25.5">
      <c r="A66" s="26">
        <v>61</v>
      </c>
      <c r="B66" s="28" t="s">
        <v>78</v>
      </c>
      <c r="C66" s="30" t="s">
        <v>91</v>
      </c>
      <c r="D66" s="29" t="s">
        <v>162</v>
      </c>
      <c r="E66" s="26"/>
      <c r="F66" s="32" t="s">
        <v>169</v>
      </c>
      <c r="G66" s="33" t="s">
        <v>12</v>
      </c>
      <c r="H66" s="34">
        <v>4</v>
      </c>
      <c r="I66" s="34">
        <v>15000</v>
      </c>
      <c r="J66" s="34">
        <v>60000</v>
      </c>
    </row>
    <row r="67" spans="1:12" s="9" customFormat="1" ht="25.5">
      <c r="A67" s="26">
        <v>62</v>
      </c>
      <c r="B67" s="28" t="s">
        <v>79</v>
      </c>
      <c r="C67" s="30" t="s">
        <v>91</v>
      </c>
      <c r="D67" s="29" t="s">
        <v>162</v>
      </c>
      <c r="E67" s="26"/>
      <c r="F67" s="32" t="s">
        <v>169</v>
      </c>
      <c r="G67" s="33" t="s">
        <v>12</v>
      </c>
      <c r="H67" s="34">
        <v>4</v>
      </c>
      <c r="I67" s="34">
        <v>12000</v>
      </c>
      <c r="J67" s="34">
        <v>48000</v>
      </c>
    </row>
    <row r="68" spans="1:12" s="9" customFormat="1" ht="25.5">
      <c r="A68" s="26">
        <v>63</v>
      </c>
      <c r="B68" s="28" t="s">
        <v>80</v>
      </c>
      <c r="C68" s="30" t="s">
        <v>98</v>
      </c>
      <c r="D68" s="29" t="s">
        <v>162</v>
      </c>
      <c r="E68" s="26"/>
      <c r="F68" s="32" t="s">
        <v>169</v>
      </c>
      <c r="G68" s="33" t="s">
        <v>12</v>
      </c>
      <c r="H68" s="34">
        <v>2</v>
      </c>
      <c r="I68" s="34">
        <v>8000</v>
      </c>
      <c r="J68" s="34">
        <v>16000</v>
      </c>
    </row>
    <row r="69" spans="1:12" s="9" customFormat="1" ht="25.5">
      <c r="A69" s="26">
        <v>64</v>
      </c>
      <c r="B69" s="28" t="s">
        <v>81</v>
      </c>
      <c r="C69" s="30" t="s">
        <v>109</v>
      </c>
      <c r="D69" s="29" t="s">
        <v>162</v>
      </c>
      <c r="E69" s="26"/>
      <c r="F69" s="32" t="s">
        <v>169</v>
      </c>
      <c r="G69" s="33" t="s">
        <v>12</v>
      </c>
      <c r="H69" s="34">
        <v>2</v>
      </c>
      <c r="I69" s="34">
        <v>7000</v>
      </c>
      <c r="J69" s="34">
        <v>14000</v>
      </c>
    </row>
    <row r="70" spans="1:12" s="9" customFormat="1" ht="25.5">
      <c r="A70" s="26">
        <v>65</v>
      </c>
      <c r="B70" s="28" t="s">
        <v>82</v>
      </c>
      <c r="C70" s="30" t="s">
        <v>102</v>
      </c>
      <c r="D70" s="29" t="s">
        <v>162</v>
      </c>
      <c r="E70" s="26"/>
      <c r="F70" s="32" t="s">
        <v>169</v>
      </c>
      <c r="G70" s="33" t="s">
        <v>173</v>
      </c>
      <c r="H70" s="34">
        <v>2</v>
      </c>
      <c r="I70" s="34">
        <v>7000</v>
      </c>
      <c r="J70" s="34">
        <v>14000</v>
      </c>
    </row>
    <row r="71" spans="1:12" s="9" customFormat="1" ht="25.5">
      <c r="A71" s="26">
        <v>66</v>
      </c>
      <c r="B71" s="28" t="s">
        <v>83</v>
      </c>
      <c r="C71" s="30" t="s">
        <v>101</v>
      </c>
      <c r="D71" s="29" t="s">
        <v>165</v>
      </c>
      <c r="E71" s="26"/>
      <c r="F71" s="32" t="s">
        <v>169</v>
      </c>
      <c r="G71" s="33" t="s">
        <v>12</v>
      </c>
      <c r="H71" s="34">
        <v>4</v>
      </c>
      <c r="I71" s="34">
        <v>4450</v>
      </c>
      <c r="J71" s="34">
        <v>17800</v>
      </c>
    </row>
    <row r="72" spans="1:12" s="9" customFormat="1" ht="25.5">
      <c r="A72" s="26">
        <v>67</v>
      </c>
      <c r="B72" s="28" t="s">
        <v>84</v>
      </c>
      <c r="C72" s="30" t="s">
        <v>110</v>
      </c>
      <c r="D72" s="29" t="s">
        <v>166</v>
      </c>
      <c r="E72" s="26"/>
      <c r="F72" s="32" t="s">
        <v>169</v>
      </c>
      <c r="G72" s="33" t="s">
        <v>12</v>
      </c>
      <c r="H72" s="34">
        <v>1</v>
      </c>
      <c r="I72" s="34">
        <v>3000</v>
      </c>
      <c r="J72" s="34">
        <v>3000</v>
      </c>
    </row>
    <row r="73" spans="1:12" s="10" customFormat="1">
      <c r="A73" s="22" t="s">
        <v>4</v>
      </c>
      <c r="B73" s="23"/>
      <c r="C73" s="23"/>
      <c r="D73" s="23"/>
      <c r="E73" s="23"/>
      <c r="F73" s="23"/>
      <c r="G73" s="23"/>
      <c r="H73" s="23"/>
      <c r="I73" s="24"/>
      <c r="J73" s="18">
        <f>SUM(J6:J72)</f>
        <v>3149525.55</v>
      </c>
    </row>
    <row r="74" spans="1:12" ht="15">
      <c r="J74" s="11"/>
      <c r="K74"/>
      <c r="L74"/>
    </row>
    <row r="75" spans="1:12" ht="15.75">
      <c r="A75" s="19" t="s">
        <v>14</v>
      </c>
    </row>
    <row r="76" spans="1:12" ht="15.75">
      <c r="A76" s="14"/>
    </row>
    <row r="77" spans="1:12" ht="15.75">
      <c r="A77" s="14" t="s">
        <v>8</v>
      </c>
      <c r="B77" s="15"/>
      <c r="C77" s="15"/>
      <c r="D77" s="15"/>
      <c r="E77" s="16"/>
      <c r="F77" s="16"/>
      <c r="G77" s="15"/>
      <c r="H77" s="15"/>
      <c r="I77" s="1"/>
      <c r="J77" s="17"/>
      <c r="K77"/>
      <c r="L77"/>
    </row>
    <row r="78" spans="1:12" ht="15.75">
      <c r="A78" s="14" t="s">
        <v>15</v>
      </c>
      <c r="B78" s="15"/>
      <c r="C78" s="15"/>
      <c r="D78" s="15"/>
      <c r="E78" s="16"/>
      <c r="F78" s="16"/>
      <c r="G78" s="15"/>
      <c r="H78" s="15"/>
      <c r="I78" s="1"/>
      <c r="J78" s="17"/>
      <c r="K78"/>
      <c r="L78"/>
    </row>
    <row r="79" spans="1:12" ht="15.75">
      <c r="A79" s="14" t="s">
        <v>16</v>
      </c>
      <c r="B79" s="15"/>
      <c r="C79" s="15"/>
      <c r="D79" s="15"/>
      <c r="E79" s="16"/>
      <c r="F79" s="16"/>
      <c r="G79" s="15"/>
      <c r="H79" s="15"/>
      <c r="I79" s="1"/>
      <c r="J79" s="17"/>
      <c r="K79"/>
      <c r="L79"/>
    </row>
    <row r="80" spans="1:12" ht="30.75" customHeight="1">
      <c r="A80" s="25" t="s">
        <v>9</v>
      </c>
      <c r="B80" s="25"/>
      <c r="C80" s="25"/>
      <c r="D80" s="25"/>
      <c r="E80" s="25"/>
      <c r="F80" s="25"/>
      <c r="G80" s="25"/>
      <c r="H80" s="25"/>
      <c r="I80" s="25"/>
      <c r="J80" s="25"/>
      <c r="K80"/>
      <c r="L80"/>
    </row>
    <row r="81" spans="10:12" ht="15">
      <c r="J81" s="11"/>
      <c r="K81"/>
      <c r="L81"/>
    </row>
  </sheetData>
  <autoFilter ref="A5:GR5"/>
  <mergeCells count="3">
    <mergeCell ref="A2:J2"/>
    <mergeCell ref="A73:I73"/>
    <mergeCell ref="A80:J80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g.begimov</cp:lastModifiedBy>
  <cp:lastPrinted>2017-03-02T05:15:37Z</cp:lastPrinted>
  <dcterms:created xsi:type="dcterms:W3CDTF">2012-06-22T10:58:35Z</dcterms:created>
  <dcterms:modified xsi:type="dcterms:W3CDTF">2017-05-25T04:58:28Z</dcterms:modified>
</cp:coreProperties>
</file>