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455" windowWidth="15480" windowHeight="8145" tabRatio="381"/>
  </bookViews>
  <sheets>
    <sheet name="приложение1" sheetId="2" r:id="rId1"/>
    <sheet name="Лист1" sheetId="3" r:id="rId2"/>
  </sheets>
  <definedNames>
    <definedName name="_xlnm._FilterDatabase" localSheetId="0" hidden="1">приложение1!$A$9:$GR$9</definedName>
    <definedName name="_xlnm.Print_Titles" localSheetId="0">приложение1!$8:$9</definedName>
    <definedName name="_xlnm.Print_Area" localSheetId="0">приложение1!$A$1:$J$30</definedName>
  </definedNames>
  <calcPr calcId="145621" calcOnSave="0"/>
</workbook>
</file>

<file path=xl/calcChain.xml><?xml version="1.0" encoding="utf-8"?>
<calcChain xmlns="http://schemas.openxmlformats.org/spreadsheetml/2006/main">
  <c r="J15" i="2" l="1"/>
  <c r="J14" i="2"/>
  <c r="J13" i="2"/>
  <c r="J12" i="2"/>
  <c r="J11" i="2"/>
  <c r="J10" i="2"/>
  <c r="J16" i="2" l="1"/>
</calcChain>
</file>

<file path=xl/sharedStrings.xml><?xml version="1.0" encoding="utf-8"?>
<sst xmlns="http://schemas.openxmlformats.org/spreadsheetml/2006/main" count="58" uniqueCount="46">
  <si>
    <t>№ лота</t>
  </si>
  <si>
    <t>Ед. измерения</t>
  </si>
  <si>
    <t>Кол-во, объем</t>
  </si>
  <si>
    <t>Регион, место поставки товара, выполнения работ, оказания услуг</t>
  </si>
  <si>
    <t>ИТОГО:</t>
  </si>
  <si>
    <t>Наименование закупаемых товаров</t>
  </si>
  <si>
    <t>ТЕХНИЧЕСКАЯ  СПЕЦИФИКАЦИЯ ЗАКУПАЕМЫХ ТОВАРОВ</t>
  </si>
  <si>
    <t>№ строки согласно ГПЗ на 2016 г.</t>
  </si>
  <si>
    <t xml:space="preserve">Заместитель генерального директора по регионам                                                                              </t>
  </si>
  <si>
    <t>К. Исамбаев</t>
  </si>
  <si>
    <t>Условия поставки по ИНКОТЕРМС 2010: DDP</t>
  </si>
  <si>
    <t>Условия оплаты (размер авансового платежа): авансовый платеж - 0%, оставшаяся часть в течение 10 рабочих дней со дня подписания акта приема - передачи поставленных товаров</t>
  </si>
  <si>
    <t>Приложение 1</t>
  </si>
  <si>
    <t>к Тендерной документации</t>
  </si>
  <si>
    <t>Маркетинговая цена за единицу, тенге без НДС</t>
  </si>
  <si>
    <t>Сумма, планируемая для закупок ТРУ без НДС, тенге</t>
  </si>
  <si>
    <t>Директор департамента регионального развития</t>
  </si>
  <si>
    <t>Д. Джанысбаева</t>
  </si>
  <si>
    <t xml:space="preserve">Сроки и график поставки товаров: со дня заключения договора по 31 декабря 2017 г, поставка по заявкам Заказчика </t>
  </si>
  <si>
    <t>Штука</t>
  </si>
  <si>
    <t>Комплект</t>
  </si>
  <si>
    <r>
      <t xml:space="preserve">Технические характеристики, </t>
    </r>
    <r>
      <rPr>
        <b/>
        <u/>
        <sz val="10"/>
        <color rgb="FFFF0000"/>
        <rFont val="Times New Roman"/>
        <family val="1"/>
        <charset val="204"/>
      </rPr>
      <t xml:space="preserve">предлагаемые </t>
    </r>
    <r>
      <rPr>
        <sz val="10"/>
        <color rgb="FFFF0000"/>
        <rFont val="Times New Roman"/>
        <family val="1"/>
        <charset val="204"/>
      </rPr>
      <t>потенциальным поставщиком*</t>
    </r>
  </si>
  <si>
    <t>* - Потенциальный поставщик обязан заполнить указанные столбцы</t>
  </si>
  <si>
    <t>Сроки и график поставки товаров: со дня заключения договора по 31 декабря 2017 г., поставка по заявке Заказчика в течение 5 рабочих дней</t>
  </si>
  <si>
    <t>Заказчик имеет право подать заявку на поставку части товара</t>
  </si>
  <si>
    <t>Набор полотенец</t>
  </si>
  <si>
    <t>Комплект постельного белья</t>
  </si>
  <si>
    <t>Одеяло</t>
  </si>
  <si>
    <t>Подушка</t>
  </si>
  <si>
    <t>Покрывало</t>
  </si>
  <si>
    <t>Акмолинская область, п.Зеренда, ОК "Сункар"</t>
  </si>
  <si>
    <t>Набор</t>
  </si>
  <si>
    <t>М. Занкоев</t>
  </si>
  <si>
    <t>туалетный, из хлопка, состоит из двух полотенец, одного размера. Состав  ткани 100%хлопк,   Размер полотенц: 1 штука банное -70х140 см,                  1 штука для лица и рук- 50х100 см</t>
  </si>
  <si>
    <t xml:space="preserve">из хлопка, односпальный, состоит из одного пододеяльника, одной простыни,одной наволочки , плотность плетения ниже среднего (35-40 нитей/см2), ГОСТ 31307-2005, из сатина. изготавливается из крученой хлопковой нити двойного плетения, плотность плетения ниже среднего (35-40 нитей/см2) ГОСТ 31307-2005 состоит из 1 шт простынь размером 150х220см, 1 шт навалочка 70х70см, 1шт пододьяльник размер 145х215см </t>
  </si>
  <si>
    <t>с синтетическим наполнителем, размер 180*200 см, двухспальное, СТ РК 1017-2000. Легкое и воздушное одеяло (имеет 3,5 балла по 5 бальной шкале)  достаточно теплое и для переходных сезонов. Одеяло выполнено из наполнителя халафайбер,  плотная стежка размер 180х200см</t>
  </si>
  <si>
    <t>спальная, с верхом из хлопчатобумажных тканей, синтетический-халафайбер наполнитель, размер 70*70 см</t>
  </si>
  <si>
    <t>спальная, с верхом из хлопчатобумажных тканей, синтетический-халафайбер наполнитель, размер 50*70 см</t>
  </si>
  <si>
    <t>спальное, жаккардовое, стеганое покрывало из однотонной плотной ткани с жаккардовым рисунком. Состав ткани - 100% полиэстер. Размер покрывало 128 х 205 см</t>
  </si>
  <si>
    <t>Техническая характеристика (описание) приобритаемого товара с указанием СТ РК, ГОСТ, ТУ и т.д.</t>
  </si>
  <si>
    <t>1789 Т</t>
  </si>
  <si>
    <t>1790 Т</t>
  </si>
  <si>
    <t>1791 Т</t>
  </si>
  <si>
    <t>1792 Т</t>
  </si>
  <si>
    <t>1793 Т</t>
  </si>
  <si>
    <t>1794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</si>
</sst>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2"/>
      <name val="Arial Cyr"/>
      <charset val="204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204"/>
    </font>
    <font>
      <b/>
      <u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8">
    <xf numFmtId="0" fontId="0" fillId="0" borderId="0"/>
    <xf numFmtId="0" fontId="8" fillId="0" borderId="0"/>
    <xf numFmtId="0" fontId="3" fillId="2" borderId="1" applyNumberFormat="0" applyProtection="0">
      <alignment horizontal="left" vertical="center" indent="1"/>
    </xf>
    <xf numFmtId="0" fontId="3" fillId="2" borderId="1" applyNumberFormat="0" applyProtection="0">
      <alignment horizontal="left" vertical="center" indent="1"/>
    </xf>
    <xf numFmtId="0" fontId="3" fillId="2" borderId="1" applyNumberFormat="0" applyProtection="0">
      <alignment horizontal="left" vertical="center" indent="1"/>
    </xf>
    <xf numFmtId="0" fontId="3" fillId="0" borderId="0"/>
    <xf numFmtId="0" fontId="2" fillId="0" borderId="0"/>
    <xf numFmtId="0" fontId="3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5" fillId="0" borderId="0"/>
    <xf numFmtId="164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44">
    <xf numFmtId="0" fontId="0" fillId="0" borderId="0" xfId="0"/>
    <xf numFmtId="0" fontId="10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2" fillId="0" borderId="2" xfId="22" applyFont="1" applyFill="1" applyBorder="1" applyAlignment="1">
      <alignment horizontal="center" vertical="center"/>
    </xf>
    <xf numFmtId="3" fontId="12" fillId="4" borderId="2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 vertical="center" wrapText="1"/>
    </xf>
    <xf numFmtId="1" fontId="12" fillId="0" borderId="0" xfId="0" applyNumberFormat="1" applyFont="1" applyBorder="1" applyAlignment="1"/>
    <xf numFmtId="0" fontId="12" fillId="3" borderId="0" xfId="0" applyFont="1" applyFill="1" applyBorder="1"/>
    <xf numFmtId="0" fontId="15" fillId="0" borderId="0" xfId="0" applyFont="1" applyAlignment="1">
      <alignment horizontal="left" indent="5"/>
    </xf>
    <xf numFmtId="0" fontId="19" fillId="0" borderId="0" xfId="0" applyFont="1"/>
    <xf numFmtId="1" fontId="12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1" fillId="0" borderId="0" xfId="0" applyFont="1" applyBorder="1" applyAlignment="1"/>
    <xf numFmtId="3" fontId="14" fillId="0" borderId="0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1" fontId="11" fillId="0" borderId="0" xfId="0" applyNumberFormat="1" applyFont="1" applyBorder="1" applyAlignment="1">
      <alignment horizontal="center"/>
    </xf>
    <xf numFmtId="164" fontId="10" fillId="0" borderId="0" xfId="42" applyFont="1" applyFill="1" applyBorder="1" applyAlignment="1">
      <alignment horizontal="right" vertical="center"/>
    </xf>
    <xf numFmtId="0" fontId="10" fillId="0" borderId="0" xfId="22" applyFont="1" applyFill="1" applyBorder="1" applyAlignment="1">
      <alignment horizontal="right" vertical="center"/>
    </xf>
    <xf numFmtId="0" fontId="10" fillId="0" borderId="0" xfId="0" applyFont="1" applyBorder="1" applyAlignment="1">
      <alignment horizontal="right"/>
    </xf>
    <xf numFmtId="0" fontId="20" fillId="0" borderId="0" xfId="0" applyFont="1" applyAlignment="1">
      <alignment vertical="center"/>
    </xf>
    <xf numFmtId="164" fontId="14" fillId="4" borderId="2" xfId="42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/>
    </xf>
    <xf numFmtId="0" fontId="22" fillId="0" borderId="2" xfId="0" applyFont="1" applyBorder="1" applyAlignment="1">
      <alignment horizontal="center" vertical="center" wrapText="1"/>
    </xf>
    <xf numFmtId="0" fontId="25" fillId="0" borderId="0" xfId="0" applyFont="1"/>
    <xf numFmtId="0" fontId="12" fillId="0" borderId="6" xfId="22" applyFont="1" applyFill="1" applyBorder="1" applyAlignment="1">
      <alignment horizontal="center" vertical="center"/>
    </xf>
    <xf numFmtId="3" fontId="12" fillId="0" borderId="6" xfId="0" applyNumberFormat="1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 applyProtection="1">
      <alignment horizontal="center" vertical="center" wrapText="1"/>
      <protection locked="0"/>
    </xf>
    <xf numFmtId="164" fontId="12" fillId="4" borderId="6" xfId="42" applyFont="1" applyFill="1" applyBorder="1" applyAlignment="1">
      <alignment horizontal="center" vertical="center" wrapText="1"/>
    </xf>
    <xf numFmtId="3" fontId="10" fillId="0" borderId="0" xfId="0" applyNumberFormat="1" applyFont="1" applyBorder="1" applyAlignment="1">
      <alignment horizontal="center" vertical="center"/>
    </xf>
    <xf numFmtId="0" fontId="14" fillId="0" borderId="3" xfId="22" applyFont="1" applyFill="1" applyBorder="1" applyAlignment="1">
      <alignment horizontal="right" vertical="center"/>
    </xf>
    <xf numFmtId="0" fontId="14" fillId="0" borderId="4" xfId="22" applyFont="1" applyFill="1" applyBorder="1" applyAlignment="1">
      <alignment horizontal="right" vertical="center"/>
    </xf>
    <xf numFmtId="0" fontId="14" fillId="0" borderId="5" xfId="22" applyFont="1" applyFill="1" applyBorder="1" applyAlignment="1">
      <alignment horizontal="right" vertical="center"/>
    </xf>
    <xf numFmtId="0" fontId="26" fillId="0" borderId="0" xfId="0" applyFont="1" applyBorder="1" applyAlignment="1">
      <alignment horizontal="center" vertical="center"/>
    </xf>
  </cellXfs>
  <cellStyles count="48">
    <cellStyle name="Excel Built-in Normal" xfId="1"/>
    <cellStyle name="SAPBEXstdItem" xfId="2"/>
    <cellStyle name="SAPBEXstdItem 2" xfId="3"/>
    <cellStyle name="SAPBEXstdItem_ЦЭ товары 2012" xfId="4"/>
    <cellStyle name="КАНДАГАЧ тел3-33-96" xfId="5"/>
    <cellStyle name="КАНДАГАЧ тел3-33-96 2" xfId="6"/>
    <cellStyle name="КАНДАГАЧ тел3-33-96 3" xfId="7"/>
    <cellStyle name="КАНДАГАЧ тел3-33-96 4" xfId="8"/>
    <cellStyle name="КАНДАГАЧ тел3-33-96 5" xfId="9"/>
    <cellStyle name="КАНДАГАЧ тел3-33-96_запрос на Ценовой ТМЦ 2012год ЦШ" xfId="10"/>
    <cellStyle name="Обычный" xfId="0" builtinId="0"/>
    <cellStyle name="Обычный 10" xfId="11"/>
    <cellStyle name="Обычный 11" xfId="12"/>
    <cellStyle name="Обычный 12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20"/>
    <cellStyle name="Обычный 2 2" xfId="21"/>
    <cellStyle name="Обычный 2 2 2" xfId="22"/>
    <cellStyle name="Обычный 2 3" xfId="23"/>
    <cellStyle name="Обычный 2_запрос на Ценовой ТМЦ 2012год ЦШ" xfId="24"/>
    <cellStyle name="Обычный 20" xfId="25"/>
    <cellStyle name="Обычный 22" xfId="26"/>
    <cellStyle name="Обычный 23" xfId="27"/>
    <cellStyle name="Обычный 25" xfId="28"/>
    <cellStyle name="Обычный 3" xfId="29"/>
    <cellStyle name="Обычный 3 2" xfId="30"/>
    <cellStyle name="Обычный 3 3" xfId="31"/>
    <cellStyle name="Обычный 4" xfId="32"/>
    <cellStyle name="Обычный 5" xfId="33"/>
    <cellStyle name="Обычный 6" xfId="34"/>
    <cellStyle name="Обычный 7" xfId="35"/>
    <cellStyle name="Обычный 8" xfId="36"/>
    <cellStyle name="Обычный 9" xfId="37"/>
    <cellStyle name="Стиль 1" xfId="38"/>
    <cellStyle name="Стиль 1 2" xfId="39"/>
    <cellStyle name="Стиль 1 3" xfId="40"/>
    <cellStyle name="Стиль 1 4" xfId="41"/>
    <cellStyle name="Финансовый" xfId="42" builtinId="3"/>
    <cellStyle name="Финансовый 2" xfId="43"/>
    <cellStyle name="Финансовый 3" xfId="44"/>
    <cellStyle name="Финансовый 4" xfId="45"/>
    <cellStyle name="Финансовый 5" xfId="46"/>
    <cellStyle name="Финансовый 6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BreakPreview" zoomScale="85" zoomScaleNormal="70" zoomScaleSheetLayoutView="85" workbookViewId="0">
      <selection activeCell="D12" sqref="D12"/>
    </sheetView>
  </sheetViews>
  <sheetFormatPr defaultColWidth="9" defaultRowHeight="12.75" x14ac:dyDescent="0.2"/>
  <cols>
    <col min="1" max="1" width="6.7109375" style="4" customWidth="1"/>
    <col min="2" max="2" width="9.28515625" style="10" customWidth="1"/>
    <col min="3" max="3" width="17" style="10" customWidth="1"/>
    <col min="4" max="4" width="48.42578125" style="10" customWidth="1"/>
    <col min="5" max="5" width="32.7109375" style="11" customWidth="1"/>
    <col min="6" max="6" width="23.42578125" style="11" customWidth="1"/>
    <col min="7" max="7" width="10.85546875" style="10" customWidth="1"/>
    <col min="8" max="8" width="11.42578125" style="10" customWidth="1"/>
    <col min="9" max="9" width="15.42578125" style="9" customWidth="1"/>
    <col min="10" max="10" width="17.5703125" style="9" customWidth="1"/>
    <col min="11" max="26" width="8.5703125" style="9" customWidth="1"/>
    <col min="27" max="182" width="9" style="9"/>
    <col min="183" max="183" width="9.140625" style="9" customWidth="1"/>
    <col min="184" max="184" width="7.140625" style="9" customWidth="1"/>
    <col min="185" max="185" width="15.5703125" style="9" customWidth="1"/>
    <col min="186" max="186" width="18.85546875" style="9" customWidth="1"/>
    <col min="187" max="187" width="50.85546875" style="9" customWidth="1"/>
    <col min="188" max="188" width="9" style="9"/>
    <col min="189" max="189" width="13.85546875" style="9" customWidth="1"/>
    <col min="190" max="190" width="14.5703125" style="9" customWidth="1"/>
    <col min="191" max="191" width="25.42578125" style="9" customWidth="1"/>
    <col min="192" max="192" width="22.5703125" style="9" customWidth="1"/>
    <col min="193" max="193" width="9" style="9"/>
    <col min="194" max="194" width="17.5703125" style="9" customWidth="1"/>
    <col min="195" max="195" width="14.140625" style="9" customWidth="1"/>
    <col min="196" max="196" width="12.42578125" style="9" customWidth="1"/>
    <col min="197" max="197" width="10.28515625" style="9" bestFit="1" customWidth="1"/>
    <col min="198" max="198" width="9" style="9"/>
    <col min="199" max="199" width="14.5703125" style="9" customWidth="1"/>
    <col min="200" max="200" width="11.5703125" style="9" bestFit="1" customWidth="1"/>
    <col min="201" max="16384" width="9" style="9"/>
  </cols>
  <sheetData>
    <row r="1" spans="1:10" ht="13.5" customHeight="1" x14ac:dyDescent="0.2">
      <c r="A1" s="43"/>
      <c r="B1" s="43"/>
      <c r="C1" s="43"/>
      <c r="D1" s="43"/>
      <c r="E1" s="43"/>
      <c r="F1" s="43"/>
      <c r="G1" s="43"/>
      <c r="H1" s="43"/>
      <c r="I1" s="43"/>
      <c r="J1" s="43"/>
    </row>
    <row r="2" spans="1:10" x14ac:dyDescent="0.2">
      <c r="A2" s="43"/>
      <c r="B2" s="43"/>
      <c r="C2" s="43"/>
      <c r="D2" s="43"/>
      <c r="E2" s="43"/>
      <c r="F2" s="43"/>
      <c r="G2" s="43"/>
      <c r="H2" s="43"/>
      <c r="I2" s="43"/>
      <c r="J2" s="43"/>
    </row>
    <row r="3" spans="1:10" ht="15.75" x14ac:dyDescent="0.25">
      <c r="A3" s="29"/>
      <c r="B3" s="29"/>
      <c r="C3" s="29"/>
      <c r="D3" s="29"/>
      <c r="E3" s="33"/>
      <c r="F3" s="8"/>
      <c r="G3" s="2"/>
      <c r="I3" s="7"/>
      <c r="J3" s="26" t="s">
        <v>12</v>
      </c>
    </row>
    <row r="4" spans="1:10" ht="15.75" x14ac:dyDescent="0.2">
      <c r="B4" s="7"/>
      <c r="C4" s="7"/>
      <c r="D4" s="7"/>
      <c r="E4" s="8"/>
      <c r="F4" s="8"/>
      <c r="G4" s="11"/>
      <c r="I4" s="7"/>
      <c r="J4" s="27" t="s">
        <v>13</v>
      </c>
    </row>
    <row r="5" spans="1:10" x14ac:dyDescent="0.2">
      <c r="B5" s="7"/>
      <c r="C5" s="7"/>
      <c r="D5" s="7"/>
      <c r="E5" s="8"/>
      <c r="F5" s="8"/>
      <c r="G5" s="11"/>
      <c r="I5" s="7"/>
      <c r="J5" s="7"/>
    </row>
    <row r="6" spans="1:10" ht="15.75" x14ac:dyDescent="0.2">
      <c r="A6" s="39" t="s">
        <v>6</v>
      </c>
      <c r="B6" s="39"/>
      <c r="C6" s="39"/>
      <c r="D6" s="39"/>
      <c r="E6" s="39"/>
      <c r="F6" s="39"/>
      <c r="G6" s="39"/>
      <c r="H6" s="39"/>
      <c r="I6" s="39"/>
      <c r="J6" s="39"/>
    </row>
    <row r="7" spans="1:10" x14ac:dyDescent="0.2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0" s="12" customFormat="1" ht="62.25" customHeight="1" x14ac:dyDescent="0.25">
      <c r="A8" s="21" t="s">
        <v>0</v>
      </c>
      <c r="B8" s="21" t="s">
        <v>7</v>
      </c>
      <c r="C8" s="21" t="s">
        <v>5</v>
      </c>
      <c r="D8" s="21" t="s">
        <v>39</v>
      </c>
      <c r="E8" s="32" t="s">
        <v>21</v>
      </c>
      <c r="F8" s="21" t="s">
        <v>3</v>
      </c>
      <c r="G8" s="21" t="s">
        <v>1</v>
      </c>
      <c r="H8" s="21" t="s">
        <v>2</v>
      </c>
      <c r="I8" s="21" t="s">
        <v>14</v>
      </c>
      <c r="J8" s="21" t="s">
        <v>15</v>
      </c>
    </row>
    <row r="9" spans="1:10" s="13" customFormat="1" x14ac:dyDescent="0.2">
      <c r="A9" s="21">
        <v>1</v>
      </c>
      <c r="B9" s="21">
        <v>2</v>
      </c>
      <c r="C9" s="21">
        <v>3</v>
      </c>
      <c r="D9" s="21">
        <v>4</v>
      </c>
      <c r="E9" s="21"/>
      <c r="F9" s="21">
        <v>6</v>
      </c>
      <c r="G9" s="21">
        <v>7</v>
      </c>
      <c r="H9" s="21">
        <v>8</v>
      </c>
      <c r="I9" s="21">
        <v>9</v>
      </c>
      <c r="J9" s="21">
        <v>10</v>
      </c>
    </row>
    <row r="10" spans="1:10" s="14" customFormat="1" ht="51" x14ac:dyDescent="0.2">
      <c r="A10" s="5">
        <v>1</v>
      </c>
      <c r="B10" s="34" t="s">
        <v>40</v>
      </c>
      <c r="C10" s="35" t="s">
        <v>25</v>
      </c>
      <c r="D10" s="35" t="s">
        <v>33</v>
      </c>
      <c r="E10" s="6"/>
      <c r="F10" s="36" t="s">
        <v>30</v>
      </c>
      <c r="G10" s="37" t="s">
        <v>31</v>
      </c>
      <c r="H10" s="38">
        <v>100</v>
      </c>
      <c r="I10" s="38">
        <v>2144.7800000000002</v>
      </c>
      <c r="J10" s="38">
        <f t="shared" ref="J10:J15" si="0">H10*I10</f>
        <v>214478.00000000003</v>
      </c>
    </row>
    <row r="11" spans="1:10" s="14" customFormat="1" ht="102" x14ac:dyDescent="0.2">
      <c r="A11" s="5">
        <v>2</v>
      </c>
      <c r="B11" s="34" t="s">
        <v>41</v>
      </c>
      <c r="C11" s="35" t="s">
        <v>26</v>
      </c>
      <c r="D11" s="35" t="s">
        <v>34</v>
      </c>
      <c r="E11" s="6"/>
      <c r="F11" s="36" t="s">
        <v>30</v>
      </c>
      <c r="G11" s="37" t="s">
        <v>20</v>
      </c>
      <c r="H11" s="38">
        <v>120</v>
      </c>
      <c r="I11" s="38">
        <v>6209.82</v>
      </c>
      <c r="J11" s="38">
        <f t="shared" si="0"/>
        <v>745178.39999999991</v>
      </c>
    </row>
    <row r="12" spans="1:10" s="14" customFormat="1" ht="76.5" x14ac:dyDescent="0.2">
      <c r="A12" s="5">
        <v>3</v>
      </c>
      <c r="B12" s="34" t="s">
        <v>42</v>
      </c>
      <c r="C12" s="35" t="s">
        <v>27</v>
      </c>
      <c r="D12" s="35" t="s">
        <v>35</v>
      </c>
      <c r="E12" s="6"/>
      <c r="F12" s="36" t="s">
        <v>30</v>
      </c>
      <c r="G12" s="37" t="s">
        <v>19</v>
      </c>
      <c r="H12" s="38">
        <v>50</v>
      </c>
      <c r="I12" s="38">
        <v>5254.46</v>
      </c>
      <c r="J12" s="38">
        <f t="shared" si="0"/>
        <v>262723</v>
      </c>
    </row>
    <row r="13" spans="1:10" s="14" customFormat="1" ht="38.25" x14ac:dyDescent="0.2">
      <c r="A13" s="5">
        <v>4</v>
      </c>
      <c r="B13" s="34" t="s">
        <v>43</v>
      </c>
      <c r="C13" s="35" t="s">
        <v>28</v>
      </c>
      <c r="D13" s="35" t="s">
        <v>36</v>
      </c>
      <c r="E13" s="6"/>
      <c r="F13" s="36" t="s">
        <v>30</v>
      </c>
      <c r="G13" s="37" t="s">
        <v>19</v>
      </c>
      <c r="H13" s="38">
        <v>25</v>
      </c>
      <c r="I13" s="38">
        <v>2388.39</v>
      </c>
      <c r="J13" s="38">
        <f t="shared" si="0"/>
        <v>59709.75</v>
      </c>
    </row>
    <row r="14" spans="1:10" s="14" customFormat="1" ht="38.25" x14ac:dyDescent="0.2">
      <c r="A14" s="5">
        <v>5</v>
      </c>
      <c r="B14" s="34" t="s">
        <v>44</v>
      </c>
      <c r="C14" s="35" t="s">
        <v>28</v>
      </c>
      <c r="D14" s="35" t="s">
        <v>37</v>
      </c>
      <c r="E14" s="6"/>
      <c r="F14" s="36" t="s">
        <v>30</v>
      </c>
      <c r="G14" s="37" t="s">
        <v>19</v>
      </c>
      <c r="H14" s="38">
        <v>25</v>
      </c>
      <c r="I14" s="38">
        <v>2388.39</v>
      </c>
      <c r="J14" s="38">
        <f t="shared" si="0"/>
        <v>59709.75</v>
      </c>
    </row>
    <row r="15" spans="1:10" s="14" customFormat="1" ht="51" x14ac:dyDescent="0.2">
      <c r="A15" s="5">
        <v>6</v>
      </c>
      <c r="B15" s="34" t="s">
        <v>45</v>
      </c>
      <c r="C15" s="35" t="s">
        <v>29</v>
      </c>
      <c r="D15" s="35" t="s">
        <v>38</v>
      </c>
      <c r="E15" s="6"/>
      <c r="F15" s="36" t="s">
        <v>30</v>
      </c>
      <c r="G15" s="37" t="s">
        <v>19</v>
      </c>
      <c r="H15" s="38">
        <v>80</v>
      </c>
      <c r="I15" s="38">
        <v>3668.57</v>
      </c>
      <c r="J15" s="38">
        <f t="shared" si="0"/>
        <v>293485.60000000003</v>
      </c>
    </row>
    <row r="16" spans="1:10" s="14" customFormat="1" x14ac:dyDescent="0.2">
      <c r="A16" s="40" t="s">
        <v>4</v>
      </c>
      <c r="B16" s="41"/>
      <c r="C16" s="41"/>
      <c r="D16" s="41"/>
      <c r="E16" s="41"/>
      <c r="F16" s="41"/>
      <c r="G16" s="41"/>
      <c r="H16" s="41"/>
      <c r="I16" s="42"/>
      <c r="J16" s="30">
        <f>SUM(J10:J15)</f>
        <v>1635284.5</v>
      </c>
    </row>
    <row r="17" spans="1:12" ht="15" x14ac:dyDescent="0.25">
      <c r="J17" s="17"/>
      <c r="K17"/>
      <c r="L17"/>
    </row>
    <row r="18" spans="1:12" ht="15.75" x14ac:dyDescent="0.2">
      <c r="A18" s="31" t="s">
        <v>22</v>
      </c>
    </row>
    <row r="19" spans="1:12" ht="15.75" x14ac:dyDescent="0.2">
      <c r="A19" s="22"/>
    </row>
    <row r="20" spans="1:12" ht="15.75" x14ac:dyDescent="0.25">
      <c r="A20" s="22" t="s">
        <v>10</v>
      </c>
      <c r="B20" s="23"/>
      <c r="C20" s="23"/>
      <c r="D20" s="23"/>
      <c r="E20" s="24"/>
      <c r="F20" s="24"/>
      <c r="G20" s="23"/>
      <c r="H20" s="23"/>
      <c r="I20" s="3"/>
      <c r="J20" s="25"/>
      <c r="K20"/>
      <c r="L20"/>
    </row>
    <row r="21" spans="1:12" ht="15.75" x14ac:dyDescent="0.25">
      <c r="A21" s="22" t="s">
        <v>23</v>
      </c>
      <c r="B21" s="23"/>
      <c r="C21" s="23"/>
      <c r="D21" s="23"/>
      <c r="E21" s="24"/>
      <c r="F21" s="24"/>
      <c r="G21" s="23"/>
      <c r="H21" s="23"/>
      <c r="I21" s="3"/>
      <c r="J21" s="25"/>
      <c r="K21"/>
      <c r="L21"/>
    </row>
    <row r="22" spans="1:12" ht="15.75" x14ac:dyDescent="0.25">
      <c r="A22" s="22" t="s">
        <v>24</v>
      </c>
      <c r="B22" s="23"/>
      <c r="C22" s="23"/>
      <c r="D22" s="23"/>
      <c r="E22" s="24"/>
      <c r="F22" s="24"/>
      <c r="G22" s="23"/>
      <c r="H22" s="23"/>
      <c r="I22" s="3"/>
      <c r="J22" s="25"/>
      <c r="K22"/>
      <c r="L22"/>
    </row>
    <row r="23" spans="1:12" ht="15.75" x14ac:dyDescent="0.25">
      <c r="A23" s="22" t="s">
        <v>11</v>
      </c>
      <c r="B23" s="23"/>
      <c r="C23" s="23"/>
      <c r="D23" s="23"/>
      <c r="E23" s="24"/>
      <c r="F23" s="24"/>
      <c r="G23" s="23"/>
      <c r="H23" s="23"/>
      <c r="I23" s="3"/>
      <c r="J23" s="25"/>
      <c r="K23"/>
      <c r="L23"/>
    </row>
    <row r="24" spans="1:12" ht="15" x14ac:dyDescent="0.25">
      <c r="J24" s="17"/>
      <c r="K24"/>
      <c r="L24"/>
    </row>
    <row r="25" spans="1:12" ht="15" x14ac:dyDescent="0.25">
      <c r="J25" s="17"/>
      <c r="K25"/>
      <c r="L25"/>
    </row>
    <row r="26" spans="1:12" ht="15" x14ac:dyDescent="0.25">
      <c r="J26" s="17"/>
      <c r="K26"/>
      <c r="L26"/>
    </row>
    <row r="27" spans="1:12" ht="15" x14ac:dyDescent="0.25">
      <c r="H27" s="11"/>
      <c r="I27" s="11"/>
      <c r="J27" s="17"/>
      <c r="K27"/>
      <c r="L27"/>
    </row>
    <row r="28" spans="1:12" ht="15" x14ac:dyDescent="0.25">
      <c r="H28" s="11"/>
      <c r="I28" s="11"/>
      <c r="J28" s="17"/>
      <c r="K28"/>
      <c r="L28"/>
    </row>
    <row r="29" spans="1:12" ht="15.75" x14ac:dyDescent="0.25">
      <c r="A29" s="1"/>
      <c r="B29" s="3"/>
      <c r="C29" s="18" t="s">
        <v>16</v>
      </c>
      <c r="D29" s="18"/>
      <c r="E29" s="19"/>
      <c r="F29" s="3"/>
      <c r="G29" s="19"/>
      <c r="H29" s="28"/>
      <c r="I29" s="28" t="s">
        <v>32</v>
      </c>
      <c r="J29" s="19"/>
      <c r="K29"/>
      <c r="L29"/>
    </row>
    <row r="30" spans="1:12" ht="15" x14ac:dyDescent="0.25">
      <c r="H30" s="11"/>
      <c r="I30" s="11"/>
      <c r="J30" s="17"/>
      <c r="K30"/>
      <c r="L30"/>
    </row>
    <row r="31" spans="1:12" ht="15" x14ac:dyDescent="0.25">
      <c r="H31" s="11"/>
      <c r="I31" s="11"/>
      <c r="J31" s="17"/>
      <c r="K31"/>
      <c r="L31"/>
    </row>
  </sheetData>
  <autoFilter ref="A9:GR9"/>
  <mergeCells count="3">
    <mergeCell ref="A6:J6"/>
    <mergeCell ref="A16:I16"/>
    <mergeCell ref="A1:J2"/>
  </mergeCells>
  <phoneticPr fontId="13" type="noConversion"/>
  <printOptions horizontalCentered="1"/>
  <pageMargins left="0" right="0" top="0.59055118110236227" bottom="0.59055118110236227" header="0" footer="0.31496062992125984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sqref="A1:M10"/>
    </sheetView>
  </sheetViews>
  <sheetFormatPr defaultRowHeight="15" x14ac:dyDescent="0.25"/>
  <sheetData>
    <row r="1" spans="1:10" ht="15.75" x14ac:dyDescent="0.25">
      <c r="A1" s="22" t="s">
        <v>10</v>
      </c>
      <c r="B1" s="23"/>
      <c r="C1" s="23"/>
      <c r="D1" s="23"/>
      <c r="E1" s="24"/>
      <c r="F1" s="24"/>
      <c r="G1" s="23"/>
      <c r="H1" s="23"/>
      <c r="I1" s="3"/>
      <c r="J1" s="25"/>
    </row>
    <row r="2" spans="1:10" ht="15.75" x14ac:dyDescent="0.25">
      <c r="A2" s="22" t="s">
        <v>18</v>
      </c>
      <c r="B2" s="23"/>
      <c r="C2" s="23"/>
      <c r="D2" s="23"/>
      <c r="E2" s="24"/>
      <c r="F2" s="24"/>
      <c r="G2" s="23"/>
      <c r="H2" s="23"/>
      <c r="I2" s="3"/>
      <c r="J2" s="25"/>
    </row>
    <row r="3" spans="1:10" ht="15.75" x14ac:dyDescent="0.25">
      <c r="A3" s="22" t="s">
        <v>11</v>
      </c>
      <c r="B3" s="23"/>
      <c r="C3" s="23"/>
      <c r="D3" s="23"/>
      <c r="E3" s="24"/>
      <c r="F3" s="24"/>
      <c r="G3" s="23"/>
      <c r="H3" s="23"/>
      <c r="I3" s="3"/>
      <c r="J3" s="25"/>
    </row>
    <row r="4" spans="1:10" x14ac:dyDescent="0.25">
      <c r="A4" s="4"/>
      <c r="B4" s="10"/>
      <c r="C4" s="10"/>
      <c r="D4" s="10"/>
      <c r="E4" s="11"/>
      <c r="F4" s="11"/>
      <c r="G4" s="10"/>
      <c r="H4" s="10"/>
      <c r="I4" s="9"/>
      <c r="J4" s="17"/>
    </row>
    <row r="5" spans="1:10" x14ac:dyDescent="0.25">
      <c r="A5" s="4"/>
      <c r="B5" s="10"/>
      <c r="C5" s="10"/>
      <c r="D5" s="10"/>
      <c r="E5" s="11"/>
      <c r="F5" s="11"/>
      <c r="G5" s="10"/>
      <c r="H5" s="10"/>
      <c r="I5" s="9"/>
      <c r="J5" s="17"/>
    </row>
    <row r="6" spans="1:10" x14ac:dyDescent="0.25">
      <c r="A6" s="4"/>
      <c r="B6" s="10"/>
      <c r="C6" s="10"/>
      <c r="D6" s="10"/>
      <c r="E6" s="11"/>
      <c r="F6" s="11"/>
      <c r="G6" s="10"/>
      <c r="H6" s="10"/>
      <c r="I6" s="9"/>
      <c r="J6" s="17"/>
    </row>
    <row r="7" spans="1:10" ht="15.75" x14ac:dyDescent="0.25">
      <c r="A7" s="1"/>
      <c r="B7" s="3"/>
      <c r="C7" s="19"/>
      <c r="D7" s="18" t="s">
        <v>8</v>
      </c>
      <c r="E7" s="19"/>
      <c r="F7" s="3"/>
      <c r="G7" s="19"/>
      <c r="H7" s="28" t="s">
        <v>9</v>
      </c>
      <c r="I7" s="19"/>
      <c r="J7" s="19"/>
    </row>
    <row r="8" spans="1:10" x14ac:dyDescent="0.25">
      <c r="A8" s="4"/>
      <c r="B8" s="10"/>
      <c r="C8" s="10"/>
      <c r="D8" s="10"/>
      <c r="E8" s="11"/>
      <c r="F8" s="11"/>
      <c r="G8" s="10"/>
      <c r="H8" s="11"/>
      <c r="I8" s="9"/>
      <c r="J8" s="17"/>
    </row>
    <row r="9" spans="1:10" x14ac:dyDescent="0.25">
      <c r="A9" s="4"/>
      <c r="B9" s="10"/>
      <c r="C9" s="10"/>
      <c r="D9" s="10"/>
      <c r="E9" s="11"/>
      <c r="F9" s="11"/>
      <c r="G9" s="10"/>
      <c r="H9" s="11"/>
      <c r="I9" s="9"/>
      <c r="J9" s="17"/>
    </row>
    <row r="10" spans="1:10" ht="15.75" x14ac:dyDescent="0.25">
      <c r="A10" s="1"/>
      <c r="B10" s="3"/>
      <c r="C10" s="19"/>
      <c r="D10" s="18" t="s">
        <v>16</v>
      </c>
      <c r="E10" s="19"/>
      <c r="F10" s="3"/>
      <c r="G10" s="19"/>
      <c r="H10" s="28" t="s">
        <v>17</v>
      </c>
      <c r="I10" s="19"/>
      <c r="J10" s="19"/>
    </row>
    <row r="11" spans="1:10" x14ac:dyDescent="0.25">
      <c r="A11" s="4"/>
      <c r="B11" s="10"/>
      <c r="C11" s="15"/>
      <c r="D11" s="16"/>
      <c r="E11" s="16"/>
      <c r="F11" s="16"/>
      <c r="G11" s="10"/>
      <c r="H11" s="10"/>
      <c r="I11" s="9"/>
      <c r="J11" s="17"/>
    </row>
    <row r="12" spans="1:10" x14ac:dyDescent="0.25">
      <c r="A12" s="4"/>
      <c r="B12" s="10"/>
      <c r="C12" s="10"/>
      <c r="D12" s="10"/>
      <c r="E12" s="11"/>
      <c r="F12" s="11"/>
      <c r="G12" s="10"/>
      <c r="H12" s="10"/>
      <c r="I12" s="9"/>
      <c r="J12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приложение1</vt:lpstr>
      <vt:lpstr>Лист1</vt:lpstr>
      <vt:lpstr>приложение1!Заголовки_для_печати</vt:lpstr>
      <vt:lpstr>приложение1!Область_печати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Назгуль С Исабекова</dc:creator>
  <cp:lastModifiedBy>Алмат Тажин</cp:lastModifiedBy>
  <cp:lastPrinted>2017-03-02T05:15:37Z</cp:lastPrinted>
  <dcterms:created xsi:type="dcterms:W3CDTF">2012-06-22T10:58:35Z</dcterms:created>
  <dcterms:modified xsi:type="dcterms:W3CDTF">2017-05-25T12:53:14Z</dcterms:modified>
</cp:coreProperties>
</file>