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455" windowWidth="15480" windowHeight="8145" tabRatio="381"/>
  </bookViews>
  <sheets>
    <sheet name="приложение1" sheetId="2" r:id="rId1"/>
    <sheet name="Лист1" sheetId="3" r:id="rId2"/>
  </sheets>
  <definedNames>
    <definedName name="_xlnm._FilterDatabase" localSheetId="0" hidden="1">приложение1!$A$9:$GR$9</definedName>
    <definedName name="_xlnm.Print_Titles" localSheetId="0">приложение1!$8:$9</definedName>
    <definedName name="_xlnm.Print_Area" localSheetId="0">приложение1!$A$1:$J$76</definedName>
  </definedNames>
  <calcPr calcId="145621"/>
</workbook>
</file>

<file path=xl/calcChain.xml><?xml version="1.0" encoding="utf-8"?>
<calcChain xmlns="http://schemas.openxmlformats.org/spreadsheetml/2006/main">
  <c r="J11" i="2" l="1"/>
  <c r="J61" i="2" s="1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10" i="2"/>
</calcChain>
</file>

<file path=xl/sharedStrings.xml><?xml version="1.0" encoding="utf-8"?>
<sst xmlns="http://schemas.openxmlformats.org/spreadsheetml/2006/main" count="283" uniqueCount="172">
  <si>
    <t>№ лота</t>
  </si>
  <si>
    <t>Ед. измерения</t>
  </si>
  <si>
    <t>Кол-во, объем</t>
  </si>
  <si>
    <t>Регион, место поставки товара, выполнения работ, оказания услуг</t>
  </si>
  <si>
    <t>ИТОГО:</t>
  </si>
  <si>
    <t>Наименование закупаемых товаров</t>
  </si>
  <si>
    <t>ТЕХНИЧЕСКАЯ  СПЕЦИФИКАЦИЯ ЗАКУПАЕМЫХ ТОВАРОВ</t>
  </si>
  <si>
    <t xml:space="preserve">Заместитель генерального директора по регионам                                                                              </t>
  </si>
  <si>
    <t>К. Исамбаев</t>
  </si>
  <si>
    <t>Условия поставки по ИНКОТЕРМС 2010: DDP</t>
  </si>
  <si>
    <t>Условия оплаты (размер авансового платежа): авансовый платеж - 0%, оставшаяся часть в течение 10 рабочих дней со дня подписания акта приема - передачи поставленных товаров</t>
  </si>
  <si>
    <t>Приложение 1</t>
  </si>
  <si>
    <t>к Тендерной документации</t>
  </si>
  <si>
    <t>Маркетинговая цена за единицу, тенге без НДС</t>
  </si>
  <si>
    <t>Сумма, планируемая для закупок ТРУ без НДС, тенге</t>
  </si>
  <si>
    <t>Директор департамента регионального развития</t>
  </si>
  <si>
    <t>Д. Джанысбаева</t>
  </si>
  <si>
    <t xml:space="preserve">Сроки и график поставки товаров: со дня заключения договора по 31 декабря 2017 г, поставка по заявкам Заказчика </t>
  </si>
  <si>
    <t>Штука</t>
  </si>
  <si>
    <r>
      <t xml:space="preserve">Технические характеристики, </t>
    </r>
    <r>
      <rPr>
        <b/>
        <u/>
        <sz val="10"/>
        <color rgb="FFFF0000"/>
        <rFont val="Times New Roman"/>
        <family val="1"/>
        <charset val="204"/>
      </rPr>
      <t xml:space="preserve">предлагаемые </t>
    </r>
    <r>
      <rPr>
        <sz val="10"/>
        <color rgb="FFFF0000"/>
        <rFont val="Times New Roman"/>
        <family val="1"/>
        <charset val="204"/>
      </rPr>
      <t>потенциальным поставщиком*</t>
    </r>
  </si>
  <si>
    <t>* - Потенциальный поставщик обязан заполнить указанные столбцы</t>
  </si>
  <si>
    <t>Сроки и график поставки товаров: со дня заключения договора по 31 декабря 2017 г., поставка по заявке Заказчика в течение 5 рабочих дней</t>
  </si>
  <si>
    <t>Заказчик имеет право подать заявку на поставку части товара</t>
  </si>
  <si>
    <t>Акмолинская область, п.Зеренда, ОК "Сункар"</t>
  </si>
  <si>
    <t>М. Занкоев</t>
  </si>
  <si>
    <t>Техническая характеристика (описание) приобритаемого товара с указанием СТ РК, ГОСТ, ТУ и т.д.</t>
  </si>
  <si>
    <t>1588 Т</t>
  </si>
  <si>
    <t>1589 Т</t>
  </si>
  <si>
    <t>1590 Т</t>
  </si>
  <si>
    <t>1591 Т</t>
  </si>
  <si>
    <t>1592 Т</t>
  </si>
  <si>
    <t>1593 Т</t>
  </si>
  <si>
    <t>1594 Т</t>
  </si>
  <si>
    <t>1595 Т</t>
  </si>
  <si>
    <t>1596 Т</t>
  </si>
  <si>
    <t>1597 Т</t>
  </si>
  <si>
    <t>1598 Т</t>
  </si>
  <si>
    <t>1599 Т</t>
  </si>
  <si>
    <t>1600 Т</t>
  </si>
  <si>
    <t>1601 Т</t>
  </si>
  <si>
    <t>1602 Т</t>
  </si>
  <si>
    <t>1603 Т</t>
  </si>
  <si>
    <t>1604 Т</t>
  </si>
  <si>
    <t>1605 Т</t>
  </si>
  <si>
    <t>1606 Т</t>
  </si>
  <si>
    <t>1806 Т</t>
  </si>
  <si>
    <t>1807 Т</t>
  </si>
  <si>
    <t>1808 Т</t>
  </si>
  <si>
    <t>1809 Т</t>
  </si>
  <si>
    <t>1810 Т</t>
  </si>
  <si>
    <t>1811 Т</t>
  </si>
  <si>
    <t>1812 Т</t>
  </si>
  <si>
    <t>1813 Т</t>
  </si>
  <si>
    <t>1814 Т</t>
  </si>
  <si>
    <t>1815 Т</t>
  </si>
  <si>
    <t>1816 Т</t>
  </si>
  <si>
    <t>1817 Т</t>
  </si>
  <si>
    <t>1818 Т</t>
  </si>
  <si>
    <t>1819 Т</t>
  </si>
  <si>
    <t>1820 Т</t>
  </si>
  <si>
    <t>1821 Т</t>
  </si>
  <si>
    <t>1822 Т</t>
  </si>
  <si>
    <t>1823 Т</t>
  </si>
  <si>
    <t>1824 Т</t>
  </si>
  <si>
    <t>1825 Т</t>
  </si>
  <si>
    <t>1826 Т</t>
  </si>
  <si>
    <t>1827 Т</t>
  </si>
  <si>
    <t>1828 Т</t>
  </si>
  <si>
    <t>1829 Т</t>
  </si>
  <si>
    <t>1830 Т</t>
  </si>
  <si>
    <t>1831 Т</t>
  </si>
  <si>
    <t>1832 Т</t>
  </si>
  <si>
    <t>1833 Т</t>
  </si>
  <si>
    <t>1834 Т</t>
  </si>
  <si>
    <t>1835 Т</t>
  </si>
  <si>
    <t>1836 Т</t>
  </si>
  <si>
    <t>1837 Т</t>
  </si>
  <si>
    <t>№ строки согласно ГПЗ на 2017 г.</t>
  </si>
  <si>
    <t>Известь</t>
  </si>
  <si>
    <t>Краска</t>
  </si>
  <si>
    <t>Пленка</t>
  </si>
  <si>
    <t>Смесь</t>
  </si>
  <si>
    <t>Колер</t>
  </si>
  <si>
    <t>Герметик силиконовый</t>
  </si>
  <si>
    <t>Монтажная пена</t>
  </si>
  <si>
    <t>Саморез</t>
  </si>
  <si>
    <t>Плитка</t>
  </si>
  <si>
    <t>Клей</t>
  </si>
  <si>
    <t>Утеплитель</t>
  </si>
  <si>
    <t>Шкурка шлифовальная</t>
  </si>
  <si>
    <t>Олифа</t>
  </si>
  <si>
    <t>Растворитель</t>
  </si>
  <si>
    <t>Эмаль</t>
  </si>
  <si>
    <t>Профиль</t>
  </si>
  <si>
    <t>Шуруп</t>
  </si>
  <si>
    <t>Лист гипсокартонный</t>
  </si>
  <si>
    <t>Шпатлевка</t>
  </si>
  <si>
    <t>Валик</t>
  </si>
  <si>
    <t>Ручка</t>
  </si>
  <si>
    <t>Сердцевина</t>
  </si>
  <si>
    <t>Лак</t>
  </si>
  <si>
    <t>Плинтус</t>
  </si>
  <si>
    <t>Ламинат</t>
  </si>
  <si>
    <t>Подстил под ламинат</t>
  </si>
  <si>
    <t>Вата</t>
  </si>
  <si>
    <t>Цемент</t>
  </si>
  <si>
    <t>Доводчик дверной</t>
  </si>
  <si>
    <t>Кисть малярная</t>
  </si>
  <si>
    <t>г.Актау, 6 мкр</t>
  </si>
  <si>
    <t>Килограмм</t>
  </si>
  <si>
    <t>Одна пачка</t>
  </si>
  <si>
    <t>Флакон</t>
  </si>
  <si>
    <t>Один баллон</t>
  </si>
  <si>
    <t>Метр квадратный</t>
  </si>
  <si>
    <t xml:space="preserve"> Упаковка</t>
  </si>
  <si>
    <t>Рулон</t>
  </si>
  <si>
    <t>Литр (куб. дм.)</t>
  </si>
  <si>
    <t>Бутылка</t>
  </si>
  <si>
    <t>Банка условная</t>
  </si>
  <si>
    <t>Метр</t>
  </si>
  <si>
    <t>Лист</t>
  </si>
  <si>
    <t>негашеная, 1 сорт, комовая, магнезиальная и доломитовая, быстрогасящаяся, ГОСТ 9179-77</t>
  </si>
  <si>
    <t>всесезонная, профессиональная (пистолетная), в аэрозольной упаковке, двухкомпонентная</t>
  </si>
  <si>
    <t>керамическая, глазурованная, глазурованная прямоугольная без завала, размер 200*300 мм</t>
  </si>
  <si>
    <t>керамогранитная, напольная, размер 300*300 мм</t>
  </si>
  <si>
    <t>для лакокрасочных материалов, марка 646, объем 1 литр, ГОСТ 18188-72</t>
  </si>
  <si>
    <t>Краска водоэмульсионная, моющая, марка ВД-КЧ-577, ГОСТ 28196-89</t>
  </si>
  <si>
    <t>Полиэтилен. Обемом 100 м. Толщина 100 микрон, полиэстеровая, прозрачная, монтажная</t>
  </si>
  <si>
    <t>В составе известь, цвет белый, цемент, гипс, песок, клей ПВА, вода в разных сочитаниях и пропорциях, мешок 25 кг, строительная, сухая, гипсовая, кладочная, СТ РК 1168-2006</t>
  </si>
  <si>
    <t>жидкий для водоэмульсии, в ассортименте ,жидкость</t>
  </si>
  <si>
    <t xml:space="preserve"> Белый, бесцветный. Для наружных и внутренних работ. Санитарный (содержит антигрибковые добавки против образования черноты и плесени), марка У-30М, ГОСТ 13489-79</t>
  </si>
  <si>
    <t>оцинкованный, с потайной головкой, 3 см, по гипсокартону</t>
  </si>
  <si>
    <t xml:space="preserve">оцинкованный, с потайной головкой, 5 см, по дереву   </t>
  </si>
  <si>
    <t>оцинкованный, с потайной головкой, 7 см, по дереву</t>
  </si>
  <si>
    <t>Ветонит шпаклевка финишная цементная белая, объемом 25 кг в мешке, строительная, сухая</t>
  </si>
  <si>
    <t>Влагостойкий, морозостойкий, эластичный клеевой состав на основе цемента, фракционного песка и комплекса химических добавок, объемом 25 кг в мешке, кафельный</t>
  </si>
  <si>
    <t>Материал изготовлен из стекловолокна самого высокого качества, плотность до 30 кг на 1м3, на основе стекловолокна</t>
  </si>
  <si>
    <t>бумажная, водостойкая, абразивная 1</t>
  </si>
  <si>
    <t>оксоль, марка В, ГОСТ 190-78, 70% раствор в уайт спирте смеси полимеризованного касторового масла с окисленным или прогретым (обезвоженным)</t>
  </si>
  <si>
    <t>Эмаль, расфсованная в железные банки по 3 кг, белая, жёлтая, зелёная, красная, черная, голубая, ПФ-133, ГОСТ 926-82</t>
  </si>
  <si>
    <t>металлический, стоечный, размер 75*50*0,6 мм, марка ПС-4, профиль стоечный (ПС) используется при создании каркаса межкомнатных перегородок или декоративных конструкций, при изготовлении которых используется гипсокартон.</t>
  </si>
  <si>
    <t>металлический, направляющий, 40 см, коробчатый, профиль направляющий (ПН-4) 75/40х3м, толщина 0,6 мм, профиль направляющий (ПН) используется для создания каркаса межкомнатных перегородок,  длина 3000 мм.</t>
  </si>
  <si>
    <t>с потайной головкой, самонарезающий, диаметр 3 мм, длина 25 мм, крестообразный, по гипсокартону, черный</t>
  </si>
  <si>
    <t>с плоской головкой, самонарезающий, диаметр 3,5 мм, длина 25 мм, ГОСТ 1145-80, крестообразный, по гипсокартону, черный</t>
  </si>
  <si>
    <t>лист гипсокартонный (стеновой), марка ГКЛ, обычный, размер 2500*1200*12,5 мм, ГОСТ 6266-97</t>
  </si>
  <si>
    <t>лист гипсокартонный (потолочный), марка ГКЛ, обычный, размер 2500*1200*9,5 мм, ГОСТ 6266-97</t>
  </si>
  <si>
    <t>для выравнивания стен и потолков в помещениях, на гипсовой основе, шпатлевка для заполнения швов гипсокартонных листов (ГКЛ). Для использования в сухих помещениях. Бумажные мешки по 25 кг.  Гарантийный срок хранения в заводской упаковке в сухом месте минимум – 9 месяцев..</t>
  </si>
  <si>
    <t>для выравнивания и исправления дефектов бетонных/металлических/деревянных поверхностей, марка ХВ-0016, шпатлевка для окончательного выравнивания оштукатуренных и бетонных стен и потолков, заполнения неровностей и исправления дефектов на бетоне, газобетоне, камне. Для использования в помещениях с нормальной влажностью. Бумажные мешки по 25 кг. Гарантийный срок хранения в заводской упаковке в сухом виде составляет минимум 12 месяцев</t>
  </si>
  <si>
    <t>для выравнивания стен и потолков в помещениях, на гипсовой основе, шпатлевка для высококачественной отделки оштукатуренных стен и потолков в помещениях с нормальной влажностью. Для использования в помещениях с нормальной влажностью. Бумажные мешки по 25 кг. Гарантийный срок хранения в заводской упаковке в сухом виде составляет минимум 12 месяцев</t>
  </si>
  <si>
    <t>Валик меховой малярный в сборе, ворс 18мм, бюгель 8мм, 48х240мм, с ручкой, для лакокрасочных работ, малярный, тип ВМП, ГОСТ 10831-87</t>
  </si>
  <si>
    <t>всесезонная, бытовая (с трубкой-адаптером), в аэрозольной упаковке, однокомпонентная, пена монтажная профессиональная полиуретановая, для монтажного пистолета, всесезонная, SVS, 850 мл, используется для заполнения пустот, швов, отверстий и щелей, при проведении работ по уплотнению и герметизации.</t>
  </si>
  <si>
    <t>металлическая, дверная. Дверные ручки производятся из качественного сплава трех металлов: цинка, алюминия и меди с добавлением магния. Цвет - Матовый хром/полированный хром. В комплект входит: пара ручек, четырехгранный стержень, саморезы, стяжные винты, инструкция по монтажу. Предназначение: открывания и закрывания входных и межкомнатных дверей различного типа.</t>
  </si>
  <si>
    <t>для врезного замка. Ключевой цилиндр . Ключ (60 мм)  Цвет - Хром, 5 ключей. Размер: 60 х 32,7 мм. Крепеж в комплекте</t>
  </si>
  <si>
    <t>для защиты изделий из металла и бетона, антикоррозионная, краска по метталу черная (1,8 кг) НЦ-132 (НИТРА) Для окрашивания деревянных и металлических поверхностей, эксплуатируемых внутри и снаружи помещений.</t>
  </si>
  <si>
    <t>для защиты изделий из металла, антикоррозионная, краска по метталу серая (1,8 кг) НЦ-132 (НИТРА) Для окрашивания деревянных и металлических поверхностей, эксплуатируемых внутри и снаружи помещений.</t>
  </si>
  <si>
    <t>на водной основе, металлическая, краска водоэмульсионная 25 кг  с коллеровкой</t>
  </si>
  <si>
    <t>масляный, марка МА. ПФ-283 ЛАК. Лак по дереву и металлу. (1,8 кг)</t>
  </si>
  <si>
    <t>пластиковый, ламинированный, с кабель-каналом, с защелкой, с резиновым уплотнителем, плинтус ПВХ L с мягким краем ширина 60 мм/2500 мм</t>
  </si>
  <si>
    <t>напольное покрытие.  Износостойкость 31 класса. влагостойкий HDF 7 мм. Замок: Twin Click. структура поверхности: Поры дерева / под дерево (деревянную доску). Антибактериальная поверхность: A.B.C. Основа: натуральное дерево. Защита поверхности от царапин.</t>
  </si>
  <si>
    <t xml:space="preserve">из вспененного полиэтилена, толщина 2 мм, ширина листа 200 см. Подложка для ламината 3 мм фольга </t>
  </si>
  <si>
    <t>для дорожной разметки автомобильных дорог, СТ РК 2066-2010. Краска для разметки дорог – АК-511, Цвет - белый, Время высыхания - 30 минут, Яркость не менее 70%, Плотность не менее 1,4 г/см3, Трудноистираема</t>
  </si>
  <si>
    <t>теплоизоляционная, минеральная, ГОСТ 4640-2011. Минвата Толщина 100 мм. Длина 4500 мм. Ширина 1200 мм. Группа горючести НГ (негорючий) λ10. Теплопроводность 0,035 Вт/мК. Температурный диапазон применения, °С от -60 до +220.</t>
  </si>
  <si>
    <t>марка У-30М, ГОСТ 13489-79. Универсальный кислотный силиконовый герметик предназначен для герметизации ,соединения и защиты непористых поверхностей от проникновения воздуха и влаги в строительстве и домашнем хозяйстве. Применяется для герметизации вокруг оконных рам и дверных коробок, уплотнения стекла со стеклом, стекла с алюминием,для вентиляционных каналов. Объемом 600 мл.</t>
  </si>
  <si>
    <t>полимерный, универсальный, клей универсальный МР-40. Монтажный клей на основе растворителей, первоначальная сила склеивания - 40 кг/м2, 400 г, картридж</t>
  </si>
  <si>
    <t>кафельный, для облицовки оштукатуренных, бетонных и кирпичных стен, полов керамической плиткой в сухих и влажных помещениях. Для внутренних и наружных работ. Бумажные мешки по 25 кг.  Гарантийный срок хранения в заводской упаковке в сухом месте минимум – 9 месяцев.</t>
  </si>
  <si>
    <t>для строительных растворов, марка М-400, ГОСТ 25328-82. Цемент М-400 Д-20 в бумажных мешках по 50 кг</t>
  </si>
  <si>
    <t>Доводчик двери на реечной тяге. Для внутренних и наружных дверей.Установка доводчика: на дверную коробку или на дверное полотно. Максимальный угол закрывания двери:180градусов.Литой алюминиевый корпус.В комплект поставки входит тяговое устройство и крепежные элементы. Регулировка доводчика: Дополнительное скорость закрытия и фиксации двери, сила закрытия в  соответствии с классом EN1154. Стандарт ЕN3-EN6.Усилие закрывания 18-54 Нм, ширина двери 800-1400 мм, с фиксацией в открытом положении, двухскоростной, вес двери: 120 кг. Рабочая температура от -35°С до +70°С, влажность воздуха от 5%-95%, габариты 248х45х72 мм. Устойчивый к погодным условиям. Цвет серый, до 120 кг</t>
  </si>
  <si>
    <t>Плоская кисть с искусственной щетиной подходит для использования с различными ЛКМ, а также с грунтовкой. Ширина составляет 50 мм,</t>
  </si>
  <si>
    <t>Плоская кисть с искусственной щетиной подходит для использования с различными ЛКМ, а также с грунтовкой. Ширина составляет 63 мм,</t>
  </si>
  <si>
    <t>Плоская кисть с искусственной щетиной подходит для использования с различными ЛКМ, а также с грунтовкой. Ширина составляет 75 мм,</t>
  </si>
  <si>
    <t>Плоская кисть с искусственной щетиной подходит для использования с различными ЛКМ, а также с грунтовкой. Ширина составляет 100 мм,</t>
  </si>
  <si>
    <t>бумажная, водостойкая. Наждачная бумага на тканевой основе. Для грубой шлифовки. Маркировка Р40; Р46, Р60 (м)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</si>
</sst>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2"/>
      <name val="Arial Cyr"/>
      <charset val="204"/>
    </font>
    <font>
      <sz val="10"/>
      <color indexed="8"/>
      <name val="Arial Cyr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</font>
    <font>
      <b/>
      <u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8">
    <xf numFmtId="0" fontId="0" fillId="0" borderId="0"/>
    <xf numFmtId="0" fontId="8" fillId="0" borderId="0"/>
    <xf numFmtId="0" fontId="3" fillId="2" borderId="1" applyNumberFormat="0" applyProtection="0">
      <alignment horizontal="left" vertical="center" indent="1"/>
    </xf>
    <xf numFmtId="0" fontId="3" fillId="2" borderId="1" applyNumberFormat="0" applyProtection="0">
      <alignment horizontal="left" vertical="center" indent="1"/>
    </xf>
    <xf numFmtId="0" fontId="3" fillId="2" borderId="1" applyNumberFormat="0" applyProtection="0">
      <alignment horizontal="left" vertical="center" indent="1"/>
    </xf>
    <xf numFmtId="0" fontId="3" fillId="0" borderId="0"/>
    <xf numFmtId="0" fontId="2" fillId="0" borderId="0"/>
    <xf numFmtId="0" fontId="3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8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164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</cellStyleXfs>
  <cellXfs count="46">
    <xf numFmtId="0" fontId="0" fillId="0" borderId="0" xfId="0"/>
    <xf numFmtId="0" fontId="10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/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 vertical="center" wrapText="1"/>
    </xf>
    <xf numFmtId="1" fontId="12" fillId="0" borderId="0" xfId="0" applyNumberFormat="1" applyFont="1" applyBorder="1" applyAlignment="1"/>
    <xf numFmtId="0" fontId="12" fillId="3" borderId="0" xfId="0" applyFont="1" applyFill="1" applyBorder="1"/>
    <xf numFmtId="0" fontId="15" fillId="0" borderId="0" xfId="0" applyFont="1" applyAlignment="1">
      <alignment horizontal="left" indent="5"/>
    </xf>
    <xf numFmtId="0" fontId="19" fillId="0" borderId="0" xfId="0" applyFont="1"/>
    <xf numFmtId="1" fontId="12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1" fillId="0" borderId="0" xfId="0" applyFont="1" applyBorder="1" applyAlignment="1"/>
    <xf numFmtId="3" fontId="14" fillId="0" borderId="0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/>
    </xf>
    <xf numFmtId="1" fontId="11" fillId="0" borderId="0" xfId="0" applyNumberFormat="1" applyFont="1" applyBorder="1" applyAlignment="1">
      <alignment horizontal="center"/>
    </xf>
    <xf numFmtId="164" fontId="10" fillId="0" borderId="0" xfId="42" applyFont="1" applyFill="1" applyBorder="1" applyAlignment="1">
      <alignment horizontal="right" vertical="center"/>
    </xf>
    <xf numFmtId="0" fontId="10" fillId="0" borderId="0" xfId="22" applyFont="1" applyFill="1" applyBorder="1" applyAlignment="1">
      <alignment horizontal="right" vertical="center"/>
    </xf>
    <xf numFmtId="0" fontId="10" fillId="0" borderId="0" xfId="0" applyFont="1" applyBorder="1" applyAlignment="1">
      <alignment horizontal="right"/>
    </xf>
    <xf numFmtId="0" fontId="20" fillId="0" borderId="0" xfId="0" applyFont="1" applyAlignment="1">
      <alignment vertical="center"/>
    </xf>
    <xf numFmtId="164" fontId="14" fillId="4" borderId="2" xfId="42" applyFont="1" applyFill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/>
    </xf>
    <xf numFmtId="0" fontId="22" fillId="0" borderId="2" xfId="0" applyFont="1" applyBorder="1" applyAlignment="1">
      <alignment horizontal="center" vertical="center" wrapText="1"/>
    </xf>
    <xf numFmtId="0" fontId="25" fillId="0" borderId="0" xfId="0" applyFont="1"/>
    <xf numFmtId="0" fontId="12" fillId="4" borderId="6" xfId="0" applyFont="1" applyFill="1" applyBorder="1" applyAlignment="1">
      <alignment horizontal="center" vertical="center" wrapText="1"/>
    </xf>
    <xf numFmtId="164" fontId="12" fillId="4" borderId="6" xfId="42" applyFont="1" applyFill="1" applyBorder="1" applyAlignment="1">
      <alignment horizontal="center" vertical="center" wrapText="1"/>
    </xf>
    <xf numFmtId="3" fontId="10" fillId="0" borderId="0" xfId="0" applyNumberFormat="1" applyFont="1" applyBorder="1" applyAlignment="1">
      <alignment horizontal="center" vertical="center"/>
    </xf>
    <xf numFmtId="0" fontId="14" fillId="0" borderId="3" xfId="22" applyFont="1" applyFill="1" applyBorder="1" applyAlignment="1">
      <alignment horizontal="right" vertical="center"/>
    </xf>
    <xf numFmtId="0" fontId="14" fillId="0" borderId="4" xfId="22" applyFont="1" applyFill="1" applyBorder="1" applyAlignment="1">
      <alignment horizontal="right" vertical="center"/>
    </xf>
    <xf numFmtId="0" fontId="14" fillId="0" borderId="5" xfId="22" applyFont="1" applyFill="1" applyBorder="1" applyAlignment="1">
      <alignment horizontal="right" vertical="center"/>
    </xf>
    <xf numFmtId="0" fontId="26" fillId="0" borderId="0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2" fillId="4" borderId="6" xfId="22" applyFont="1" applyFill="1" applyBorder="1" applyAlignment="1">
      <alignment horizontal="center" vertical="center"/>
    </xf>
    <xf numFmtId="165" fontId="27" fillId="4" borderId="7" xfId="42" applyNumberFormat="1" applyFont="1" applyFill="1" applyBorder="1" applyAlignment="1">
      <alignment horizontal="center" vertical="center" wrapText="1"/>
    </xf>
    <xf numFmtId="0" fontId="12" fillId="4" borderId="6" xfId="0" applyNumberFormat="1" applyFont="1" applyFill="1" applyBorder="1" applyAlignment="1">
      <alignment horizontal="center" vertical="center" wrapText="1"/>
    </xf>
    <xf numFmtId="164" fontId="27" fillId="4" borderId="7" xfId="42" applyFont="1" applyFill="1" applyBorder="1" applyAlignment="1">
      <alignment horizontal="center" vertical="center" wrapText="1"/>
    </xf>
    <xf numFmtId="4" fontId="27" fillId="0" borderId="6" xfId="0" applyNumberFormat="1" applyFont="1" applyBorder="1" applyAlignment="1">
      <alignment horizontal="center" vertical="center" wrapText="1"/>
    </xf>
    <xf numFmtId="1" fontId="12" fillId="4" borderId="6" xfId="0" applyNumberFormat="1" applyFont="1" applyFill="1" applyBorder="1" applyAlignment="1">
      <alignment horizontal="center" vertical="center" wrapText="1"/>
    </xf>
  </cellXfs>
  <cellStyles count="48">
    <cellStyle name="Excel Built-in Normal" xfId="1"/>
    <cellStyle name="SAPBEXstdItem" xfId="2"/>
    <cellStyle name="SAPBEXstdItem 2" xfId="3"/>
    <cellStyle name="SAPBEXstdItem_ЦЭ товары 2012" xfId="4"/>
    <cellStyle name="КАНДАГАЧ тел3-33-96" xfId="5"/>
    <cellStyle name="КАНДАГАЧ тел3-33-96 2" xfId="6"/>
    <cellStyle name="КАНДАГАЧ тел3-33-96 3" xfId="7"/>
    <cellStyle name="КАНДАГАЧ тел3-33-96 4" xfId="8"/>
    <cellStyle name="КАНДАГАЧ тел3-33-96 5" xfId="9"/>
    <cellStyle name="КАНДАГАЧ тел3-33-96_запрос на Ценовой ТМЦ 2012год ЦШ" xfId="10"/>
    <cellStyle name="Обычный" xfId="0" builtinId="0"/>
    <cellStyle name="Обычный 10" xfId="11"/>
    <cellStyle name="Обычный 11" xfId="12"/>
    <cellStyle name="Обычный 12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0"/>
    <cellStyle name="Обычный 2 2" xfId="21"/>
    <cellStyle name="Обычный 2 2 2" xfId="22"/>
    <cellStyle name="Обычный 2 3" xfId="23"/>
    <cellStyle name="Обычный 2_запрос на Ценовой ТМЦ 2012год ЦШ" xfId="24"/>
    <cellStyle name="Обычный 20" xfId="25"/>
    <cellStyle name="Обычный 22" xfId="26"/>
    <cellStyle name="Обычный 23" xfId="27"/>
    <cellStyle name="Обычный 25" xfId="28"/>
    <cellStyle name="Обычный 3" xfId="29"/>
    <cellStyle name="Обычный 3 2" xfId="30"/>
    <cellStyle name="Обычный 3 3" xfId="31"/>
    <cellStyle name="Обычный 4" xfId="32"/>
    <cellStyle name="Обычный 5" xfId="33"/>
    <cellStyle name="Обычный 6" xfId="34"/>
    <cellStyle name="Обычный 7" xfId="35"/>
    <cellStyle name="Обычный 8" xfId="36"/>
    <cellStyle name="Обычный 9" xfId="37"/>
    <cellStyle name="Стиль 1" xfId="38"/>
    <cellStyle name="Стиль 1 2" xfId="39"/>
    <cellStyle name="Стиль 1 3" xfId="40"/>
    <cellStyle name="Стиль 1 4" xfId="41"/>
    <cellStyle name="Финансовый" xfId="42" builtinId="3"/>
    <cellStyle name="Финансовый 2" xfId="43"/>
    <cellStyle name="Финансовый 3" xfId="44"/>
    <cellStyle name="Финансовый 4" xfId="45"/>
    <cellStyle name="Финансовый 5" xfId="46"/>
    <cellStyle name="Финансовый 6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view="pageBreakPreview" zoomScale="85" zoomScaleNormal="70" zoomScaleSheetLayoutView="85" workbookViewId="0">
      <selection activeCell="D12" sqref="D12"/>
    </sheetView>
  </sheetViews>
  <sheetFormatPr defaultColWidth="9" defaultRowHeight="12.75" x14ac:dyDescent="0.2"/>
  <cols>
    <col min="1" max="1" width="8.42578125" style="4" customWidth="1"/>
    <col min="2" max="2" width="10.140625" style="8" customWidth="1"/>
    <col min="3" max="3" width="15" style="8" customWidth="1"/>
    <col min="4" max="4" width="36.7109375" style="8" customWidth="1"/>
    <col min="5" max="5" width="31.140625" style="9" customWidth="1"/>
    <col min="6" max="6" width="26" style="9" customWidth="1"/>
    <col min="7" max="7" width="10.85546875" style="8" customWidth="1"/>
    <col min="8" max="8" width="11.42578125" style="8" customWidth="1"/>
    <col min="9" max="9" width="13.140625" style="7" customWidth="1"/>
    <col min="10" max="10" width="18.5703125" style="7" customWidth="1"/>
    <col min="11" max="26" width="8.5703125" style="7" customWidth="1"/>
    <col min="27" max="182" width="9" style="7"/>
    <col min="183" max="183" width="9.140625" style="7" customWidth="1"/>
    <col min="184" max="184" width="7.140625" style="7" customWidth="1"/>
    <col min="185" max="185" width="15.5703125" style="7" customWidth="1"/>
    <col min="186" max="186" width="18.85546875" style="7" customWidth="1"/>
    <col min="187" max="187" width="50.85546875" style="7" customWidth="1"/>
    <col min="188" max="188" width="9" style="7"/>
    <col min="189" max="189" width="13.85546875" style="7" customWidth="1"/>
    <col min="190" max="190" width="14.5703125" style="7" customWidth="1"/>
    <col min="191" max="191" width="25.42578125" style="7" customWidth="1"/>
    <col min="192" max="192" width="22.5703125" style="7" customWidth="1"/>
    <col min="193" max="193" width="9" style="7"/>
    <col min="194" max="194" width="17.5703125" style="7" customWidth="1"/>
    <col min="195" max="195" width="14.140625" style="7" customWidth="1"/>
    <col min="196" max="196" width="12.42578125" style="7" customWidth="1"/>
    <col min="197" max="197" width="10.28515625" style="7" bestFit="1" customWidth="1"/>
    <col min="198" max="198" width="9" style="7"/>
    <col min="199" max="199" width="14.5703125" style="7" customWidth="1"/>
    <col min="200" max="200" width="11.5703125" style="7" bestFit="1" customWidth="1"/>
    <col min="201" max="16384" width="9" style="7"/>
  </cols>
  <sheetData>
    <row r="1" spans="1:10" ht="13.5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</row>
    <row r="2" spans="1:10" x14ac:dyDescent="0.2">
      <c r="A2" s="38"/>
      <c r="B2" s="38"/>
      <c r="C2" s="38"/>
      <c r="D2" s="38"/>
      <c r="E2" s="38"/>
      <c r="F2" s="38"/>
      <c r="G2" s="38"/>
      <c r="H2" s="38"/>
      <c r="I2" s="38"/>
      <c r="J2" s="38"/>
    </row>
    <row r="3" spans="1:10" ht="15.75" x14ac:dyDescent="0.25">
      <c r="A3" s="27"/>
      <c r="B3" s="27"/>
      <c r="C3" s="27"/>
      <c r="D3" s="27"/>
      <c r="E3" s="31"/>
      <c r="F3" s="6"/>
      <c r="G3" s="2"/>
      <c r="I3" s="5"/>
      <c r="J3" s="24" t="s">
        <v>11</v>
      </c>
    </row>
    <row r="4" spans="1:10" ht="15.75" x14ac:dyDescent="0.2">
      <c r="B4" s="5"/>
      <c r="C4" s="5"/>
      <c r="D4" s="5"/>
      <c r="E4" s="6"/>
      <c r="F4" s="6"/>
      <c r="G4" s="9"/>
      <c r="I4" s="5"/>
      <c r="J4" s="25" t="s">
        <v>12</v>
      </c>
    </row>
    <row r="5" spans="1:10" x14ac:dyDescent="0.2">
      <c r="B5" s="5"/>
      <c r="C5" s="5"/>
      <c r="D5" s="5"/>
      <c r="E5" s="6"/>
      <c r="F5" s="6"/>
      <c r="G5" s="9"/>
      <c r="I5" s="5"/>
      <c r="J5" s="5"/>
    </row>
    <row r="6" spans="1:10" ht="15.75" x14ac:dyDescent="0.2">
      <c r="A6" s="34" t="s">
        <v>6</v>
      </c>
      <c r="B6" s="34"/>
      <c r="C6" s="34"/>
      <c r="D6" s="34"/>
      <c r="E6" s="34"/>
      <c r="F6" s="34"/>
      <c r="G6" s="34"/>
      <c r="H6" s="34"/>
      <c r="I6" s="34"/>
      <c r="J6" s="34"/>
    </row>
    <row r="7" spans="1:10" x14ac:dyDescent="0.2">
      <c r="A7" s="18"/>
      <c r="B7" s="18"/>
      <c r="C7" s="18"/>
      <c r="D7" s="18"/>
      <c r="E7" s="18"/>
      <c r="F7" s="18"/>
      <c r="G7" s="18"/>
      <c r="H7" s="18"/>
      <c r="I7" s="18"/>
      <c r="J7" s="18"/>
    </row>
    <row r="8" spans="1:10" s="10" customFormat="1" ht="62.25" customHeight="1" x14ac:dyDescent="0.25">
      <c r="A8" s="19" t="s">
        <v>0</v>
      </c>
      <c r="B8" s="19" t="s">
        <v>77</v>
      </c>
      <c r="C8" s="19" t="s">
        <v>5</v>
      </c>
      <c r="D8" s="19" t="s">
        <v>25</v>
      </c>
      <c r="E8" s="30" t="s">
        <v>19</v>
      </c>
      <c r="F8" s="19" t="s">
        <v>3</v>
      </c>
      <c r="G8" s="19" t="s">
        <v>1</v>
      </c>
      <c r="H8" s="19" t="s">
        <v>2</v>
      </c>
      <c r="I8" s="19" t="s">
        <v>13</v>
      </c>
      <c r="J8" s="19" t="s">
        <v>14</v>
      </c>
    </row>
    <row r="9" spans="1:10" s="11" customFormat="1" x14ac:dyDescent="0.2">
      <c r="A9" s="19">
        <v>1</v>
      </c>
      <c r="B9" s="19">
        <v>2</v>
      </c>
      <c r="C9" s="19">
        <v>3</v>
      </c>
      <c r="D9" s="19">
        <v>4</v>
      </c>
      <c r="E9" s="19"/>
      <c r="F9" s="19">
        <v>6</v>
      </c>
      <c r="G9" s="19">
        <v>7</v>
      </c>
      <c r="H9" s="19">
        <v>8</v>
      </c>
      <c r="I9" s="19">
        <v>9</v>
      </c>
      <c r="J9" s="19">
        <v>10</v>
      </c>
    </row>
    <row r="10" spans="1:10" s="11" customFormat="1" ht="38.25" x14ac:dyDescent="0.2">
      <c r="A10" s="40">
        <v>1</v>
      </c>
      <c r="B10" s="40" t="s">
        <v>26</v>
      </c>
      <c r="C10" s="32" t="s">
        <v>78</v>
      </c>
      <c r="D10" s="42" t="s">
        <v>121</v>
      </c>
      <c r="E10" s="39"/>
      <c r="F10" s="41" t="s">
        <v>23</v>
      </c>
      <c r="G10" s="42" t="s">
        <v>109</v>
      </c>
      <c r="H10" s="43">
        <v>30</v>
      </c>
      <c r="I10" s="33">
        <v>85.98</v>
      </c>
      <c r="J10" s="44">
        <f>H10*I10</f>
        <v>2579.4</v>
      </c>
    </row>
    <row r="11" spans="1:10" s="11" customFormat="1" ht="25.5" x14ac:dyDescent="0.2">
      <c r="A11" s="40">
        <v>2</v>
      </c>
      <c r="B11" s="40" t="s">
        <v>27</v>
      </c>
      <c r="C11" s="32" t="s">
        <v>79</v>
      </c>
      <c r="D11" s="42" t="s">
        <v>126</v>
      </c>
      <c r="E11" s="39"/>
      <c r="F11" s="41" t="s">
        <v>23</v>
      </c>
      <c r="G11" s="42" t="s">
        <v>109</v>
      </c>
      <c r="H11" s="43">
        <v>625</v>
      </c>
      <c r="I11" s="33">
        <v>633.59</v>
      </c>
      <c r="J11" s="44">
        <f t="shared" ref="J11:J60" si="0">H11*I11</f>
        <v>395993.75</v>
      </c>
    </row>
    <row r="12" spans="1:10" s="11" customFormat="1" ht="38.25" x14ac:dyDescent="0.2">
      <c r="A12" s="40">
        <v>3</v>
      </c>
      <c r="B12" s="40" t="s">
        <v>28</v>
      </c>
      <c r="C12" s="32" t="s">
        <v>80</v>
      </c>
      <c r="D12" s="42" t="s">
        <v>127</v>
      </c>
      <c r="E12" s="39"/>
      <c r="F12" s="41" t="s">
        <v>23</v>
      </c>
      <c r="G12" s="42" t="s">
        <v>110</v>
      </c>
      <c r="H12" s="43">
        <v>1</v>
      </c>
      <c r="I12" s="33">
        <v>26750</v>
      </c>
      <c r="J12" s="44">
        <f t="shared" si="0"/>
        <v>26750</v>
      </c>
    </row>
    <row r="13" spans="1:10" s="11" customFormat="1" ht="63.75" x14ac:dyDescent="0.2">
      <c r="A13" s="40">
        <v>4</v>
      </c>
      <c r="B13" s="40" t="s">
        <v>29</v>
      </c>
      <c r="C13" s="32" t="s">
        <v>81</v>
      </c>
      <c r="D13" s="42" t="s">
        <v>128</v>
      </c>
      <c r="E13" s="39"/>
      <c r="F13" s="41" t="s">
        <v>23</v>
      </c>
      <c r="G13" s="42" t="s">
        <v>18</v>
      </c>
      <c r="H13" s="43">
        <v>5</v>
      </c>
      <c r="I13" s="33">
        <v>2190.63</v>
      </c>
      <c r="J13" s="44">
        <f t="shared" si="0"/>
        <v>10953.150000000001</v>
      </c>
    </row>
    <row r="14" spans="1:10" s="11" customFormat="1" ht="25.5" x14ac:dyDescent="0.2">
      <c r="A14" s="40">
        <v>5</v>
      </c>
      <c r="B14" s="40" t="s">
        <v>30</v>
      </c>
      <c r="C14" s="32" t="s">
        <v>82</v>
      </c>
      <c r="D14" s="42" t="s">
        <v>129</v>
      </c>
      <c r="E14" s="39"/>
      <c r="F14" s="41" t="s">
        <v>23</v>
      </c>
      <c r="G14" s="42" t="s">
        <v>111</v>
      </c>
      <c r="H14" s="43">
        <v>50</v>
      </c>
      <c r="I14" s="33">
        <v>515.89</v>
      </c>
      <c r="J14" s="44">
        <f t="shared" si="0"/>
        <v>25794.5</v>
      </c>
    </row>
    <row r="15" spans="1:10" s="11" customFormat="1" ht="63.75" x14ac:dyDescent="0.2">
      <c r="A15" s="40">
        <v>6</v>
      </c>
      <c r="B15" s="40" t="s">
        <v>31</v>
      </c>
      <c r="C15" s="32" t="s">
        <v>83</v>
      </c>
      <c r="D15" s="42" t="s">
        <v>130</v>
      </c>
      <c r="E15" s="39"/>
      <c r="F15" s="41" t="s">
        <v>23</v>
      </c>
      <c r="G15" s="42" t="s">
        <v>18</v>
      </c>
      <c r="H15" s="43">
        <v>20</v>
      </c>
      <c r="I15" s="33">
        <v>1079.55</v>
      </c>
      <c r="J15" s="44">
        <f t="shared" si="0"/>
        <v>21591</v>
      </c>
    </row>
    <row r="16" spans="1:10" s="11" customFormat="1" ht="38.25" x14ac:dyDescent="0.2">
      <c r="A16" s="40">
        <v>7</v>
      </c>
      <c r="B16" s="40" t="s">
        <v>32</v>
      </c>
      <c r="C16" s="32" t="s">
        <v>84</v>
      </c>
      <c r="D16" s="42" t="s">
        <v>122</v>
      </c>
      <c r="E16" s="39"/>
      <c r="F16" s="41" t="s">
        <v>23</v>
      </c>
      <c r="G16" s="42" t="s">
        <v>112</v>
      </c>
      <c r="H16" s="43">
        <v>10</v>
      </c>
      <c r="I16" s="33">
        <v>1270.6300000000001</v>
      </c>
      <c r="J16" s="44">
        <f t="shared" si="0"/>
        <v>12706.300000000001</v>
      </c>
    </row>
    <row r="17" spans="1:10" s="11" customFormat="1" ht="25.5" x14ac:dyDescent="0.2">
      <c r="A17" s="40">
        <v>8</v>
      </c>
      <c r="B17" s="40" t="s">
        <v>33</v>
      </c>
      <c r="C17" s="32" t="s">
        <v>85</v>
      </c>
      <c r="D17" s="42" t="s">
        <v>131</v>
      </c>
      <c r="E17" s="39"/>
      <c r="F17" s="41" t="s">
        <v>23</v>
      </c>
      <c r="G17" s="42" t="s">
        <v>18</v>
      </c>
      <c r="H17" s="43">
        <v>1500</v>
      </c>
      <c r="I17" s="33">
        <v>4.78</v>
      </c>
      <c r="J17" s="44">
        <f t="shared" si="0"/>
        <v>7170</v>
      </c>
    </row>
    <row r="18" spans="1:10" s="11" customFormat="1" ht="25.5" x14ac:dyDescent="0.2">
      <c r="A18" s="40">
        <v>9</v>
      </c>
      <c r="B18" s="40" t="s">
        <v>34</v>
      </c>
      <c r="C18" s="32" t="s">
        <v>85</v>
      </c>
      <c r="D18" s="42" t="s">
        <v>132</v>
      </c>
      <c r="E18" s="39"/>
      <c r="F18" s="41" t="s">
        <v>23</v>
      </c>
      <c r="G18" s="42" t="s">
        <v>18</v>
      </c>
      <c r="H18" s="43">
        <v>1500</v>
      </c>
      <c r="I18" s="33">
        <v>4.78</v>
      </c>
      <c r="J18" s="44">
        <f t="shared" si="0"/>
        <v>7170</v>
      </c>
    </row>
    <row r="19" spans="1:10" s="11" customFormat="1" ht="25.5" x14ac:dyDescent="0.2">
      <c r="A19" s="40">
        <v>10</v>
      </c>
      <c r="B19" s="40" t="s">
        <v>35</v>
      </c>
      <c r="C19" s="32" t="s">
        <v>85</v>
      </c>
      <c r="D19" s="42" t="s">
        <v>133</v>
      </c>
      <c r="E19" s="39"/>
      <c r="F19" s="41" t="s">
        <v>23</v>
      </c>
      <c r="G19" s="42" t="s">
        <v>18</v>
      </c>
      <c r="H19" s="43">
        <v>1500</v>
      </c>
      <c r="I19" s="33">
        <v>4.78</v>
      </c>
      <c r="J19" s="44">
        <f t="shared" si="0"/>
        <v>7170</v>
      </c>
    </row>
    <row r="20" spans="1:10" s="11" customFormat="1" ht="38.25" x14ac:dyDescent="0.2">
      <c r="A20" s="40">
        <v>11</v>
      </c>
      <c r="B20" s="40" t="s">
        <v>36</v>
      </c>
      <c r="C20" s="32" t="s">
        <v>86</v>
      </c>
      <c r="D20" s="42" t="s">
        <v>123</v>
      </c>
      <c r="E20" s="39"/>
      <c r="F20" s="41" t="s">
        <v>23</v>
      </c>
      <c r="G20" s="42" t="s">
        <v>113</v>
      </c>
      <c r="H20" s="43">
        <v>5</v>
      </c>
      <c r="I20" s="33">
        <v>2741.88</v>
      </c>
      <c r="J20" s="44">
        <f t="shared" si="0"/>
        <v>13709.400000000001</v>
      </c>
    </row>
    <row r="21" spans="1:10" s="11" customFormat="1" ht="25.5" x14ac:dyDescent="0.2">
      <c r="A21" s="40">
        <v>12</v>
      </c>
      <c r="B21" s="40" t="s">
        <v>37</v>
      </c>
      <c r="C21" s="32" t="s">
        <v>86</v>
      </c>
      <c r="D21" s="42" t="s">
        <v>124</v>
      </c>
      <c r="E21" s="39"/>
      <c r="F21" s="41" t="s">
        <v>23</v>
      </c>
      <c r="G21" s="42" t="s">
        <v>113</v>
      </c>
      <c r="H21" s="43">
        <v>25</v>
      </c>
      <c r="I21" s="33">
        <v>2579.46</v>
      </c>
      <c r="J21" s="44">
        <f t="shared" si="0"/>
        <v>64486.5</v>
      </c>
    </row>
    <row r="22" spans="1:10" s="11" customFormat="1" ht="38.25" x14ac:dyDescent="0.2">
      <c r="A22" s="40">
        <v>13</v>
      </c>
      <c r="B22" s="40" t="s">
        <v>38</v>
      </c>
      <c r="C22" s="32" t="s">
        <v>81</v>
      </c>
      <c r="D22" s="42" t="s">
        <v>134</v>
      </c>
      <c r="E22" s="39"/>
      <c r="F22" s="41" t="s">
        <v>23</v>
      </c>
      <c r="G22" s="42" t="s">
        <v>114</v>
      </c>
      <c r="H22" s="43">
        <v>15</v>
      </c>
      <c r="I22" s="33">
        <v>1461.7</v>
      </c>
      <c r="J22" s="44">
        <f t="shared" si="0"/>
        <v>21925.5</v>
      </c>
    </row>
    <row r="23" spans="1:10" s="11" customFormat="1" ht="63.75" x14ac:dyDescent="0.2">
      <c r="A23" s="40">
        <v>14</v>
      </c>
      <c r="B23" s="40" t="s">
        <v>39</v>
      </c>
      <c r="C23" s="32" t="s">
        <v>87</v>
      </c>
      <c r="D23" s="42" t="s">
        <v>135</v>
      </c>
      <c r="E23" s="39"/>
      <c r="F23" s="41" t="s">
        <v>23</v>
      </c>
      <c r="G23" s="42" t="s">
        <v>114</v>
      </c>
      <c r="H23" s="43">
        <v>10</v>
      </c>
      <c r="I23" s="33">
        <v>1241.96</v>
      </c>
      <c r="J23" s="44">
        <f t="shared" si="0"/>
        <v>12419.6</v>
      </c>
    </row>
    <row r="24" spans="1:10" s="11" customFormat="1" ht="38.25" x14ac:dyDescent="0.2">
      <c r="A24" s="40">
        <v>15</v>
      </c>
      <c r="B24" s="40" t="s">
        <v>40</v>
      </c>
      <c r="C24" s="32" t="s">
        <v>88</v>
      </c>
      <c r="D24" s="42" t="s">
        <v>136</v>
      </c>
      <c r="E24" s="39"/>
      <c r="F24" s="41" t="s">
        <v>23</v>
      </c>
      <c r="G24" s="42" t="s">
        <v>115</v>
      </c>
      <c r="H24" s="43">
        <v>10</v>
      </c>
      <c r="I24" s="33">
        <v>5720.68</v>
      </c>
      <c r="J24" s="44">
        <f t="shared" si="0"/>
        <v>57206.8</v>
      </c>
    </row>
    <row r="25" spans="1:10" s="11" customFormat="1" ht="25.5" x14ac:dyDescent="0.2">
      <c r="A25" s="40">
        <v>16</v>
      </c>
      <c r="B25" s="40" t="s">
        <v>41</v>
      </c>
      <c r="C25" s="32" t="s">
        <v>89</v>
      </c>
      <c r="D25" s="42" t="s">
        <v>137</v>
      </c>
      <c r="E25" s="39"/>
      <c r="F25" s="41" t="s">
        <v>23</v>
      </c>
      <c r="G25" s="42" t="s">
        <v>113</v>
      </c>
      <c r="H25" s="43">
        <v>10</v>
      </c>
      <c r="I25" s="33">
        <v>267.5</v>
      </c>
      <c r="J25" s="44">
        <f t="shared" si="0"/>
        <v>2675</v>
      </c>
    </row>
    <row r="26" spans="1:10" s="11" customFormat="1" ht="69.75" customHeight="1" x14ac:dyDescent="0.2">
      <c r="A26" s="40">
        <v>17</v>
      </c>
      <c r="B26" s="40" t="s">
        <v>42</v>
      </c>
      <c r="C26" s="32" t="s">
        <v>90</v>
      </c>
      <c r="D26" s="42" t="s">
        <v>138</v>
      </c>
      <c r="E26" s="39"/>
      <c r="F26" s="41" t="s">
        <v>23</v>
      </c>
      <c r="G26" s="42" t="s">
        <v>116</v>
      </c>
      <c r="H26" s="43">
        <v>50</v>
      </c>
      <c r="I26" s="33">
        <v>471.87</v>
      </c>
      <c r="J26" s="44">
        <f t="shared" si="0"/>
        <v>23593.5</v>
      </c>
    </row>
    <row r="27" spans="1:10" s="11" customFormat="1" ht="25.5" x14ac:dyDescent="0.2">
      <c r="A27" s="40">
        <v>18</v>
      </c>
      <c r="B27" s="40" t="s">
        <v>43</v>
      </c>
      <c r="C27" s="32" t="s">
        <v>91</v>
      </c>
      <c r="D27" s="42" t="s">
        <v>125</v>
      </c>
      <c r="E27" s="39"/>
      <c r="F27" s="41" t="s">
        <v>23</v>
      </c>
      <c r="G27" s="42" t="s">
        <v>117</v>
      </c>
      <c r="H27" s="43">
        <v>50</v>
      </c>
      <c r="I27" s="33">
        <v>401.25</v>
      </c>
      <c r="J27" s="44">
        <f t="shared" si="0"/>
        <v>20062.5</v>
      </c>
    </row>
    <row r="28" spans="1:10" s="11" customFormat="1" ht="38.25" x14ac:dyDescent="0.2">
      <c r="A28" s="40">
        <v>19</v>
      </c>
      <c r="B28" s="40" t="s">
        <v>44</v>
      </c>
      <c r="C28" s="32" t="s">
        <v>92</v>
      </c>
      <c r="D28" s="42" t="s">
        <v>139</v>
      </c>
      <c r="E28" s="39"/>
      <c r="F28" s="41" t="s">
        <v>23</v>
      </c>
      <c r="G28" s="42" t="s">
        <v>118</v>
      </c>
      <c r="H28" s="43">
        <v>279</v>
      </c>
      <c r="I28" s="33">
        <v>485.64</v>
      </c>
      <c r="J28" s="44">
        <f t="shared" si="0"/>
        <v>135493.56</v>
      </c>
    </row>
    <row r="29" spans="1:10" s="11" customFormat="1" ht="89.25" x14ac:dyDescent="0.2">
      <c r="A29" s="40">
        <v>20</v>
      </c>
      <c r="B29" s="40" t="s">
        <v>45</v>
      </c>
      <c r="C29" s="32" t="s">
        <v>93</v>
      </c>
      <c r="D29" s="42" t="s">
        <v>140</v>
      </c>
      <c r="E29" s="39"/>
      <c r="F29" s="41" t="s">
        <v>108</v>
      </c>
      <c r="G29" s="42" t="s">
        <v>119</v>
      </c>
      <c r="H29" s="43">
        <v>150</v>
      </c>
      <c r="I29" s="33">
        <v>250</v>
      </c>
      <c r="J29" s="44">
        <f t="shared" si="0"/>
        <v>37500</v>
      </c>
    </row>
    <row r="30" spans="1:10" s="11" customFormat="1" ht="76.5" x14ac:dyDescent="0.2">
      <c r="A30" s="40">
        <v>21</v>
      </c>
      <c r="B30" s="40" t="s">
        <v>46</v>
      </c>
      <c r="C30" s="32" t="s">
        <v>93</v>
      </c>
      <c r="D30" s="42" t="s">
        <v>141</v>
      </c>
      <c r="E30" s="39"/>
      <c r="F30" s="41" t="s">
        <v>108</v>
      </c>
      <c r="G30" s="42" t="s">
        <v>119</v>
      </c>
      <c r="H30" s="43">
        <v>90</v>
      </c>
      <c r="I30" s="33">
        <v>250</v>
      </c>
      <c r="J30" s="44">
        <f t="shared" si="0"/>
        <v>22500</v>
      </c>
    </row>
    <row r="31" spans="1:10" s="11" customFormat="1" ht="38.25" x14ac:dyDescent="0.2">
      <c r="A31" s="40">
        <v>22</v>
      </c>
      <c r="B31" s="40" t="s">
        <v>47</v>
      </c>
      <c r="C31" s="32" t="s">
        <v>94</v>
      </c>
      <c r="D31" s="42" t="s">
        <v>142</v>
      </c>
      <c r="E31" s="39"/>
      <c r="F31" s="41" t="s">
        <v>108</v>
      </c>
      <c r="G31" s="42" t="s">
        <v>18</v>
      </c>
      <c r="H31" s="43">
        <v>10000</v>
      </c>
      <c r="I31" s="33">
        <v>1.7</v>
      </c>
      <c r="J31" s="44">
        <f t="shared" si="0"/>
        <v>17000</v>
      </c>
    </row>
    <row r="32" spans="1:10" s="11" customFormat="1" ht="51" x14ac:dyDescent="0.2">
      <c r="A32" s="40">
        <v>23</v>
      </c>
      <c r="B32" s="40" t="s">
        <v>48</v>
      </c>
      <c r="C32" s="32" t="s">
        <v>94</v>
      </c>
      <c r="D32" s="42" t="s">
        <v>143</v>
      </c>
      <c r="E32" s="39"/>
      <c r="F32" s="41" t="s">
        <v>108</v>
      </c>
      <c r="G32" s="42" t="s">
        <v>18</v>
      </c>
      <c r="H32" s="43">
        <v>5000</v>
      </c>
      <c r="I32" s="33">
        <v>2.2000000000000002</v>
      </c>
      <c r="J32" s="44">
        <f t="shared" si="0"/>
        <v>11000</v>
      </c>
    </row>
    <row r="33" spans="1:10" s="11" customFormat="1" ht="38.25" x14ac:dyDescent="0.2">
      <c r="A33" s="40">
        <v>24</v>
      </c>
      <c r="B33" s="40" t="s">
        <v>49</v>
      </c>
      <c r="C33" s="32" t="s">
        <v>95</v>
      </c>
      <c r="D33" s="42" t="s">
        <v>144</v>
      </c>
      <c r="E33" s="39"/>
      <c r="F33" s="41" t="s">
        <v>108</v>
      </c>
      <c r="G33" s="42" t="s">
        <v>120</v>
      </c>
      <c r="H33" s="43">
        <v>100</v>
      </c>
      <c r="I33" s="33">
        <v>1200</v>
      </c>
      <c r="J33" s="44">
        <f t="shared" si="0"/>
        <v>120000</v>
      </c>
    </row>
    <row r="34" spans="1:10" s="11" customFormat="1" ht="38.25" x14ac:dyDescent="0.2">
      <c r="A34" s="40">
        <v>25</v>
      </c>
      <c r="B34" s="40" t="s">
        <v>50</v>
      </c>
      <c r="C34" s="32" t="s">
        <v>95</v>
      </c>
      <c r="D34" s="42" t="s">
        <v>145</v>
      </c>
      <c r="E34" s="39"/>
      <c r="F34" s="41" t="s">
        <v>108</v>
      </c>
      <c r="G34" s="42" t="s">
        <v>120</v>
      </c>
      <c r="H34" s="43">
        <v>50</v>
      </c>
      <c r="I34" s="33">
        <v>1100</v>
      </c>
      <c r="J34" s="44">
        <f t="shared" si="0"/>
        <v>55000</v>
      </c>
    </row>
    <row r="35" spans="1:10" s="11" customFormat="1" ht="102" x14ac:dyDescent="0.2">
      <c r="A35" s="40">
        <v>26</v>
      </c>
      <c r="B35" s="40" t="s">
        <v>51</v>
      </c>
      <c r="C35" s="32" t="s">
        <v>96</v>
      </c>
      <c r="D35" s="42" t="s">
        <v>146</v>
      </c>
      <c r="E35" s="39"/>
      <c r="F35" s="41" t="s">
        <v>108</v>
      </c>
      <c r="G35" s="42" t="s">
        <v>109</v>
      </c>
      <c r="H35" s="43">
        <v>500</v>
      </c>
      <c r="I35" s="33">
        <v>134</v>
      </c>
      <c r="J35" s="44">
        <f t="shared" si="0"/>
        <v>67000</v>
      </c>
    </row>
    <row r="36" spans="1:10" s="11" customFormat="1" ht="165.75" x14ac:dyDescent="0.2">
      <c r="A36" s="40">
        <v>27</v>
      </c>
      <c r="B36" s="40" t="s">
        <v>52</v>
      </c>
      <c r="C36" s="32" t="s">
        <v>96</v>
      </c>
      <c r="D36" s="42" t="s">
        <v>147</v>
      </c>
      <c r="E36" s="39"/>
      <c r="F36" s="41" t="s">
        <v>108</v>
      </c>
      <c r="G36" s="42" t="s">
        <v>109</v>
      </c>
      <c r="H36" s="43">
        <v>750</v>
      </c>
      <c r="I36" s="33">
        <v>88</v>
      </c>
      <c r="J36" s="44">
        <f t="shared" si="0"/>
        <v>66000</v>
      </c>
    </row>
    <row r="37" spans="1:10" s="11" customFormat="1" ht="127.5" x14ac:dyDescent="0.2">
      <c r="A37" s="40">
        <v>28</v>
      </c>
      <c r="B37" s="40" t="s">
        <v>53</v>
      </c>
      <c r="C37" s="32" t="s">
        <v>96</v>
      </c>
      <c r="D37" s="42" t="s">
        <v>148</v>
      </c>
      <c r="E37" s="39"/>
      <c r="F37" s="41" t="s">
        <v>108</v>
      </c>
      <c r="G37" s="42" t="s">
        <v>109</v>
      </c>
      <c r="H37" s="43">
        <v>500</v>
      </c>
      <c r="I37" s="33">
        <v>96</v>
      </c>
      <c r="J37" s="44">
        <f t="shared" si="0"/>
        <v>48000</v>
      </c>
    </row>
    <row r="38" spans="1:10" s="11" customFormat="1" ht="51" x14ac:dyDescent="0.2">
      <c r="A38" s="40">
        <v>29</v>
      </c>
      <c r="B38" s="40" t="s">
        <v>54</v>
      </c>
      <c r="C38" s="32" t="s">
        <v>97</v>
      </c>
      <c r="D38" s="42" t="s">
        <v>149</v>
      </c>
      <c r="E38" s="39"/>
      <c r="F38" s="41" t="s">
        <v>108</v>
      </c>
      <c r="G38" s="42" t="s">
        <v>18</v>
      </c>
      <c r="H38" s="43">
        <v>5</v>
      </c>
      <c r="I38" s="33">
        <v>1800</v>
      </c>
      <c r="J38" s="44">
        <f t="shared" si="0"/>
        <v>9000</v>
      </c>
    </row>
    <row r="39" spans="1:10" s="11" customFormat="1" ht="114.75" x14ac:dyDescent="0.2">
      <c r="A39" s="40">
        <v>30</v>
      </c>
      <c r="B39" s="40" t="s">
        <v>55</v>
      </c>
      <c r="C39" s="32" t="s">
        <v>84</v>
      </c>
      <c r="D39" s="42" t="s">
        <v>150</v>
      </c>
      <c r="E39" s="39"/>
      <c r="F39" s="41" t="s">
        <v>108</v>
      </c>
      <c r="G39" s="42" t="s">
        <v>18</v>
      </c>
      <c r="H39" s="43">
        <v>10</v>
      </c>
      <c r="I39" s="33">
        <v>1200</v>
      </c>
      <c r="J39" s="44">
        <f t="shared" si="0"/>
        <v>12000</v>
      </c>
    </row>
    <row r="40" spans="1:10" s="11" customFormat="1" ht="127.5" x14ac:dyDescent="0.2">
      <c r="A40" s="40">
        <v>31</v>
      </c>
      <c r="B40" s="40" t="s">
        <v>56</v>
      </c>
      <c r="C40" s="32" t="s">
        <v>98</v>
      </c>
      <c r="D40" s="42" t="s">
        <v>151</v>
      </c>
      <c r="E40" s="39"/>
      <c r="F40" s="41" t="s">
        <v>108</v>
      </c>
      <c r="G40" s="42" t="s">
        <v>18</v>
      </c>
      <c r="H40" s="43">
        <v>15</v>
      </c>
      <c r="I40" s="33">
        <v>6200</v>
      </c>
      <c r="J40" s="44">
        <f t="shared" si="0"/>
        <v>93000</v>
      </c>
    </row>
    <row r="41" spans="1:10" s="11" customFormat="1" ht="38.25" x14ac:dyDescent="0.2">
      <c r="A41" s="40">
        <v>32</v>
      </c>
      <c r="B41" s="40" t="s">
        <v>57</v>
      </c>
      <c r="C41" s="32" t="s">
        <v>99</v>
      </c>
      <c r="D41" s="42" t="s">
        <v>152</v>
      </c>
      <c r="E41" s="39"/>
      <c r="F41" s="41" t="s">
        <v>108</v>
      </c>
      <c r="G41" s="42" t="s">
        <v>18</v>
      </c>
      <c r="H41" s="43">
        <v>25</v>
      </c>
      <c r="I41" s="33">
        <v>2300</v>
      </c>
      <c r="J41" s="44">
        <f t="shared" si="0"/>
        <v>57500</v>
      </c>
    </row>
    <row r="42" spans="1:10" s="11" customFormat="1" ht="76.5" x14ac:dyDescent="0.2">
      <c r="A42" s="40">
        <v>33</v>
      </c>
      <c r="B42" s="40" t="s">
        <v>58</v>
      </c>
      <c r="C42" s="32" t="s">
        <v>79</v>
      </c>
      <c r="D42" s="42" t="s">
        <v>153</v>
      </c>
      <c r="E42" s="39"/>
      <c r="F42" s="41" t="s">
        <v>108</v>
      </c>
      <c r="G42" s="42" t="s">
        <v>109</v>
      </c>
      <c r="H42" s="43">
        <v>45</v>
      </c>
      <c r="I42" s="33">
        <v>666.67</v>
      </c>
      <c r="J42" s="44">
        <f t="shared" si="0"/>
        <v>30000.149999999998</v>
      </c>
    </row>
    <row r="43" spans="1:10" s="11" customFormat="1" ht="76.5" x14ac:dyDescent="0.2">
      <c r="A43" s="40">
        <v>34</v>
      </c>
      <c r="B43" s="40" t="s">
        <v>59</v>
      </c>
      <c r="C43" s="32" t="s">
        <v>79</v>
      </c>
      <c r="D43" s="42" t="s">
        <v>154</v>
      </c>
      <c r="E43" s="39"/>
      <c r="F43" s="41" t="s">
        <v>108</v>
      </c>
      <c r="G43" s="42" t="s">
        <v>109</v>
      </c>
      <c r="H43" s="43">
        <v>45</v>
      </c>
      <c r="I43" s="33">
        <v>666.67</v>
      </c>
      <c r="J43" s="44">
        <f t="shared" si="0"/>
        <v>30000.149999999998</v>
      </c>
    </row>
    <row r="44" spans="1:10" s="11" customFormat="1" ht="25.5" x14ac:dyDescent="0.2">
      <c r="A44" s="40">
        <v>35</v>
      </c>
      <c r="B44" s="40" t="s">
        <v>60</v>
      </c>
      <c r="C44" s="32" t="s">
        <v>79</v>
      </c>
      <c r="D44" s="42" t="s">
        <v>155</v>
      </c>
      <c r="E44" s="39"/>
      <c r="F44" s="41" t="s">
        <v>108</v>
      </c>
      <c r="G44" s="42" t="s">
        <v>109</v>
      </c>
      <c r="H44" s="43">
        <v>375</v>
      </c>
      <c r="I44" s="33">
        <v>300</v>
      </c>
      <c r="J44" s="44">
        <f t="shared" si="0"/>
        <v>112500</v>
      </c>
    </row>
    <row r="45" spans="1:10" s="11" customFormat="1" ht="25.5" x14ac:dyDescent="0.2">
      <c r="A45" s="40">
        <v>36</v>
      </c>
      <c r="B45" s="40" t="s">
        <v>61</v>
      </c>
      <c r="C45" s="32" t="s">
        <v>100</v>
      </c>
      <c r="D45" s="42" t="s">
        <v>156</v>
      </c>
      <c r="E45" s="39"/>
      <c r="F45" s="41" t="s">
        <v>108</v>
      </c>
      <c r="G45" s="42" t="s">
        <v>109</v>
      </c>
      <c r="H45" s="43">
        <v>27</v>
      </c>
      <c r="I45" s="33">
        <v>1247</v>
      </c>
      <c r="J45" s="44">
        <f t="shared" si="0"/>
        <v>33669</v>
      </c>
    </row>
    <row r="46" spans="1:10" s="11" customFormat="1" ht="51" x14ac:dyDescent="0.2">
      <c r="A46" s="40">
        <v>37</v>
      </c>
      <c r="B46" s="40" t="s">
        <v>62</v>
      </c>
      <c r="C46" s="32" t="s">
        <v>101</v>
      </c>
      <c r="D46" s="42" t="s">
        <v>157</v>
      </c>
      <c r="E46" s="39"/>
      <c r="F46" s="41" t="s">
        <v>108</v>
      </c>
      <c r="G46" s="42" t="s">
        <v>119</v>
      </c>
      <c r="H46" s="43">
        <v>250</v>
      </c>
      <c r="I46" s="33">
        <v>160</v>
      </c>
      <c r="J46" s="44">
        <f t="shared" si="0"/>
        <v>40000</v>
      </c>
    </row>
    <row r="47" spans="1:10" s="11" customFormat="1" ht="89.25" x14ac:dyDescent="0.2">
      <c r="A47" s="40">
        <v>38</v>
      </c>
      <c r="B47" s="40" t="s">
        <v>63</v>
      </c>
      <c r="C47" s="32" t="s">
        <v>102</v>
      </c>
      <c r="D47" s="42" t="s">
        <v>158</v>
      </c>
      <c r="E47" s="39"/>
      <c r="F47" s="41" t="s">
        <v>108</v>
      </c>
      <c r="G47" s="42" t="s">
        <v>113</v>
      </c>
      <c r="H47" s="43">
        <v>100</v>
      </c>
      <c r="I47" s="33">
        <v>2710</v>
      </c>
      <c r="J47" s="44">
        <f t="shared" si="0"/>
        <v>271000</v>
      </c>
    </row>
    <row r="48" spans="1:10" s="11" customFormat="1" ht="38.25" x14ac:dyDescent="0.2">
      <c r="A48" s="40">
        <v>39</v>
      </c>
      <c r="B48" s="40" t="s">
        <v>64</v>
      </c>
      <c r="C48" s="32" t="s">
        <v>103</v>
      </c>
      <c r="D48" s="42" t="s">
        <v>159</v>
      </c>
      <c r="E48" s="39"/>
      <c r="F48" s="41" t="s">
        <v>108</v>
      </c>
      <c r="G48" s="42" t="s">
        <v>113</v>
      </c>
      <c r="H48" s="43">
        <v>100</v>
      </c>
      <c r="I48" s="33">
        <v>380</v>
      </c>
      <c r="J48" s="44">
        <f t="shared" si="0"/>
        <v>38000</v>
      </c>
    </row>
    <row r="49" spans="1:12" s="11" customFormat="1" ht="76.5" x14ac:dyDescent="0.2">
      <c r="A49" s="40">
        <v>40</v>
      </c>
      <c r="B49" s="40" t="s">
        <v>65</v>
      </c>
      <c r="C49" s="32" t="s">
        <v>79</v>
      </c>
      <c r="D49" s="42" t="s">
        <v>160</v>
      </c>
      <c r="E49" s="39"/>
      <c r="F49" s="41" t="s">
        <v>108</v>
      </c>
      <c r="G49" s="42" t="s">
        <v>109</v>
      </c>
      <c r="H49" s="43">
        <v>60</v>
      </c>
      <c r="I49" s="33">
        <v>750</v>
      </c>
      <c r="J49" s="44">
        <f t="shared" si="0"/>
        <v>45000</v>
      </c>
    </row>
    <row r="50" spans="1:12" s="11" customFormat="1" ht="89.25" x14ac:dyDescent="0.2">
      <c r="A50" s="40">
        <v>41</v>
      </c>
      <c r="B50" s="40" t="s">
        <v>66</v>
      </c>
      <c r="C50" s="32" t="s">
        <v>104</v>
      </c>
      <c r="D50" s="42" t="s">
        <v>161</v>
      </c>
      <c r="E50" s="39"/>
      <c r="F50" s="41" t="s">
        <v>108</v>
      </c>
      <c r="G50" s="42" t="s">
        <v>18</v>
      </c>
      <c r="H50" s="43">
        <v>10</v>
      </c>
      <c r="I50" s="33">
        <v>4200</v>
      </c>
      <c r="J50" s="44">
        <f t="shared" si="0"/>
        <v>42000</v>
      </c>
    </row>
    <row r="51" spans="1:12" s="11" customFormat="1" ht="140.25" x14ac:dyDescent="0.2">
      <c r="A51" s="40">
        <v>42</v>
      </c>
      <c r="B51" s="40" t="s">
        <v>67</v>
      </c>
      <c r="C51" s="32" t="s">
        <v>83</v>
      </c>
      <c r="D51" s="42" t="s">
        <v>162</v>
      </c>
      <c r="E51" s="39"/>
      <c r="F51" s="41" t="s">
        <v>108</v>
      </c>
      <c r="G51" s="42" t="s">
        <v>18</v>
      </c>
      <c r="H51" s="43">
        <v>10</v>
      </c>
      <c r="I51" s="33">
        <v>1350</v>
      </c>
      <c r="J51" s="44">
        <f t="shared" si="0"/>
        <v>13500</v>
      </c>
    </row>
    <row r="52" spans="1:12" s="11" customFormat="1" ht="51" x14ac:dyDescent="0.2">
      <c r="A52" s="40">
        <v>43</v>
      </c>
      <c r="B52" s="40" t="s">
        <v>68</v>
      </c>
      <c r="C52" s="32" t="s">
        <v>87</v>
      </c>
      <c r="D52" s="42" t="s">
        <v>163</v>
      </c>
      <c r="E52" s="39"/>
      <c r="F52" s="41" t="s">
        <v>108</v>
      </c>
      <c r="G52" s="42" t="s">
        <v>18</v>
      </c>
      <c r="H52" s="43">
        <v>8</v>
      </c>
      <c r="I52" s="33">
        <v>800</v>
      </c>
      <c r="J52" s="44">
        <f t="shared" si="0"/>
        <v>6400</v>
      </c>
    </row>
    <row r="53" spans="1:12" s="11" customFormat="1" ht="102" x14ac:dyDescent="0.2">
      <c r="A53" s="40">
        <v>44</v>
      </c>
      <c r="B53" s="40" t="s">
        <v>69</v>
      </c>
      <c r="C53" s="32" t="s">
        <v>87</v>
      </c>
      <c r="D53" s="42" t="s">
        <v>164</v>
      </c>
      <c r="E53" s="39"/>
      <c r="F53" s="41" t="s">
        <v>108</v>
      </c>
      <c r="G53" s="42" t="s">
        <v>109</v>
      </c>
      <c r="H53" s="43">
        <v>500</v>
      </c>
      <c r="I53" s="33">
        <v>84</v>
      </c>
      <c r="J53" s="44">
        <f t="shared" si="0"/>
        <v>42000</v>
      </c>
    </row>
    <row r="54" spans="1:12" s="11" customFormat="1" ht="38.25" x14ac:dyDescent="0.2">
      <c r="A54" s="40">
        <v>45</v>
      </c>
      <c r="B54" s="40" t="s">
        <v>70</v>
      </c>
      <c r="C54" s="32" t="s">
        <v>105</v>
      </c>
      <c r="D54" s="42" t="s">
        <v>165</v>
      </c>
      <c r="E54" s="39"/>
      <c r="F54" s="41" t="s">
        <v>108</v>
      </c>
      <c r="G54" s="42" t="s">
        <v>109</v>
      </c>
      <c r="H54" s="43">
        <v>1000</v>
      </c>
      <c r="I54" s="33">
        <v>24</v>
      </c>
      <c r="J54" s="44">
        <f t="shared" si="0"/>
        <v>24000</v>
      </c>
    </row>
    <row r="55" spans="1:12" s="11" customFormat="1" ht="229.5" x14ac:dyDescent="0.2">
      <c r="A55" s="40">
        <v>46</v>
      </c>
      <c r="B55" s="40" t="s">
        <v>71</v>
      </c>
      <c r="C55" s="32" t="s">
        <v>106</v>
      </c>
      <c r="D55" s="42" t="s">
        <v>166</v>
      </c>
      <c r="E55" s="39"/>
      <c r="F55" s="41" t="s">
        <v>108</v>
      </c>
      <c r="G55" s="42" t="s">
        <v>18</v>
      </c>
      <c r="H55" s="43">
        <v>12</v>
      </c>
      <c r="I55" s="33">
        <v>9500</v>
      </c>
      <c r="J55" s="44">
        <f t="shared" si="0"/>
        <v>114000</v>
      </c>
    </row>
    <row r="56" spans="1:12" s="11" customFormat="1" ht="51" x14ac:dyDescent="0.2">
      <c r="A56" s="40">
        <v>47</v>
      </c>
      <c r="B56" s="40" t="s">
        <v>72</v>
      </c>
      <c r="C56" s="32" t="s">
        <v>107</v>
      </c>
      <c r="D56" s="45" t="s">
        <v>167</v>
      </c>
      <c r="E56" s="39"/>
      <c r="F56" s="41" t="s">
        <v>108</v>
      </c>
      <c r="G56" s="42" t="s">
        <v>18</v>
      </c>
      <c r="H56" s="43">
        <v>10</v>
      </c>
      <c r="I56" s="33">
        <v>300</v>
      </c>
      <c r="J56" s="44">
        <f t="shared" si="0"/>
        <v>3000</v>
      </c>
    </row>
    <row r="57" spans="1:12" s="11" customFormat="1" ht="51" x14ac:dyDescent="0.2">
      <c r="A57" s="40">
        <v>48</v>
      </c>
      <c r="B57" s="40" t="s">
        <v>73</v>
      </c>
      <c r="C57" s="32" t="s">
        <v>107</v>
      </c>
      <c r="D57" s="45" t="s">
        <v>168</v>
      </c>
      <c r="E57" s="39"/>
      <c r="F57" s="41" t="s">
        <v>108</v>
      </c>
      <c r="G57" s="42" t="s">
        <v>18</v>
      </c>
      <c r="H57" s="43">
        <v>10</v>
      </c>
      <c r="I57" s="33">
        <v>400</v>
      </c>
      <c r="J57" s="44">
        <f t="shared" si="0"/>
        <v>4000</v>
      </c>
    </row>
    <row r="58" spans="1:12" s="11" customFormat="1" ht="51" x14ac:dyDescent="0.2">
      <c r="A58" s="40">
        <v>49</v>
      </c>
      <c r="B58" s="40" t="s">
        <v>74</v>
      </c>
      <c r="C58" s="32" t="s">
        <v>107</v>
      </c>
      <c r="D58" s="45" t="s">
        <v>169</v>
      </c>
      <c r="E58" s="39"/>
      <c r="F58" s="41" t="s">
        <v>108</v>
      </c>
      <c r="G58" s="42" t="s">
        <v>18</v>
      </c>
      <c r="H58" s="43">
        <v>10</v>
      </c>
      <c r="I58" s="33">
        <v>475</v>
      </c>
      <c r="J58" s="44">
        <f t="shared" si="0"/>
        <v>4750</v>
      </c>
    </row>
    <row r="59" spans="1:12" s="11" customFormat="1" ht="51" x14ac:dyDescent="0.2">
      <c r="A59" s="40">
        <v>50</v>
      </c>
      <c r="B59" s="40" t="s">
        <v>75</v>
      </c>
      <c r="C59" s="32" t="s">
        <v>107</v>
      </c>
      <c r="D59" s="45" t="s">
        <v>170</v>
      </c>
      <c r="E59" s="39"/>
      <c r="F59" s="41" t="s">
        <v>108</v>
      </c>
      <c r="G59" s="42" t="s">
        <v>18</v>
      </c>
      <c r="H59" s="43">
        <v>10</v>
      </c>
      <c r="I59" s="33">
        <v>545</v>
      </c>
      <c r="J59" s="44">
        <f t="shared" si="0"/>
        <v>5450</v>
      </c>
    </row>
    <row r="60" spans="1:12" s="11" customFormat="1" ht="38.25" x14ac:dyDescent="0.2">
      <c r="A60" s="40">
        <v>51</v>
      </c>
      <c r="B60" s="40" t="s">
        <v>76</v>
      </c>
      <c r="C60" s="32" t="s">
        <v>89</v>
      </c>
      <c r="D60" s="42" t="s">
        <v>171</v>
      </c>
      <c r="E60" s="39"/>
      <c r="F60" s="41" t="s">
        <v>108</v>
      </c>
      <c r="G60" s="42" t="s">
        <v>119</v>
      </c>
      <c r="H60" s="43">
        <v>10</v>
      </c>
      <c r="I60" s="33">
        <v>840</v>
      </c>
      <c r="J60" s="44">
        <f t="shared" si="0"/>
        <v>8400</v>
      </c>
    </row>
    <row r="61" spans="1:12" s="12" customFormat="1" x14ac:dyDescent="0.2">
      <c r="A61" s="35" t="s">
        <v>4</v>
      </c>
      <c r="B61" s="36"/>
      <c r="C61" s="36"/>
      <c r="D61" s="36"/>
      <c r="E61" s="36"/>
      <c r="F61" s="36"/>
      <c r="G61" s="36"/>
      <c r="H61" s="36"/>
      <c r="I61" s="37"/>
      <c r="J61" s="28">
        <f>SUM(J10:J60)</f>
        <v>2352619.7599999998</v>
      </c>
    </row>
    <row r="62" spans="1:12" ht="15" x14ac:dyDescent="0.25">
      <c r="J62" s="15"/>
      <c r="K62"/>
      <c r="L62"/>
    </row>
    <row r="63" spans="1:12" ht="15.75" x14ac:dyDescent="0.2">
      <c r="A63" s="29" t="s">
        <v>20</v>
      </c>
    </row>
    <row r="64" spans="1:12" ht="15.75" x14ac:dyDescent="0.2">
      <c r="A64" s="20"/>
    </row>
    <row r="65" spans="1:12" ht="15.75" x14ac:dyDescent="0.25">
      <c r="A65" s="20" t="s">
        <v>9</v>
      </c>
      <c r="B65" s="21"/>
      <c r="C65" s="21"/>
      <c r="D65" s="21"/>
      <c r="E65" s="22"/>
      <c r="F65" s="22"/>
      <c r="G65" s="21"/>
      <c r="H65" s="21"/>
      <c r="I65" s="3"/>
      <c r="J65" s="23"/>
      <c r="K65"/>
      <c r="L65"/>
    </row>
    <row r="66" spans="1:12" ht="15.75" x14ac:dyDescent="0.25">
      <c r="A66" s="20" t="s">
        <v>21</v>
      </c>
      <c r="B66" s="21"/>
      <c r="C66" s="21"/>
      <c r="D66" s="21"/>
      <c r="E66" s="22"/>
      <c r="F66" s="22"/>
      <c r="G66" s="21"/>
      <c r="H66" s="21"/>
      <c r="I66" s="3"/>
      <c r="J66" s="23"/>
      <c r="K66"/>
      <c r="L66"/>
    </row>
    <row r="67" spans="1:12" ht="15.75" x14ac:dyDescent="0.25">
      <c r="A67" s="20" t="s">
        <v>22</v>
      </c>
      <c r="B67" s="21"/>
      <c r="C67" s="21"/>
      <c r="D67" s="21"/>
      <c r="E67" s="22"/>
      <c r="F67" s="22"/>
      <c r="G67" s="21"/>
      <c r="H67" s="21"/>
      <c r="I67" s="3"/>
      <c r="J67" s="23"/>
      <c r="K67"/>
      <c r="L67"/>
    </row>
    <row r="68" spans="1:12" ht="15.75" x14ac:dyDescent="0.25">
      <c r="A68" s="20" t="s">
        <v>10</v>
      </c>
      <c r="B68" s="21"/>
      <c r="C68" s="21"/>
      <c r="D68" s="21"/>
      <c r="E68" s="22"/>
      <c r="F68" s="22"/>
      <c r="G68" s="21"/>
      <c r="H68" s="21"/>
      <c r="I68" s="3"/>
      <c r="J68" s="23"/>
      <c r="K68"/>
      <c r="L68"/>
    </row>
    <row r="69" spans="1:12" ht="15" x14ac:dyDescent="0.25">
      <c r="J69" s="15"/>
      <c r="K69"/>
      <c r="L69"/>
    </row>
    <row r="70" spans="1:12" ht="15" x14ac:dyDescent="0.25">
      <c r="J70" s="15"/>
      <c r="K70"/>
      <c r="L70"/>
    </row>
    <row r="71" spans="1:12" ht="15" x14ac:dyDescent="0.25">
      <c r="J71" s="15"/>
      <c r="K71"/>
      <c r="L71"/>
    </row>
    <row r="72" spans="1:12" ht="15" x14ac:dyDescent="0.25">
      <c r="H72" s="9"/>
      <c r="I72" s="9"/>
      <c r="J72" s="15"/>
      <c r="K72"/>
      <c r="L72"/>
    </row>
    <row r="73" spans="1:12" ht="15" x14ac:dyDescent="0.25">
      <c r="H73" s="9"/>
      <c r="I73" s="9"/>
      <c r="J73" s="15"/>
      <c r="K73"/>
      <c r="L73"/>
    </row>
    <row r="74" spans="1:12" ht="15.75" x14ac:dyDescent="0.25">
      <c r="A74" s="1"/>
      <c r="B74" s="3"/>
      <c r="C74" s="16" t="s">
        <v>15</v>
      </c>
      <c r="D74" s="16"/>
      <c r="E74" s="17"/>
      <c r="F74" s="3"/>
      <c r="G74" s="17"/>
      <c r="H74" s="26"/>
      <c r="I74" s="26" t="s">
        <v>24</v>
      </c>
      <c r="J74" s="17"/>
      <c r="K74"/>
      <c r="L74"/>
    </row>
    <row r="75" spans="1:12" ht="15" x14ac:dyDescent="0.25">
      <c r="H75" s="9"/>
      <c r="I75" s="9"/>
      <c r="J75" s="15"/>
      <c r="K75"/>
      <c r="L75"/>
    </row>
    <row r="76" spans="1:12" ht="15" x14ac:dyDescent="0.25">
      <c r="H76" s="9"/>
      <c r="I76" s="9"/>
      <c r="J76" s="15"/>
      <c r="K76"/>
      <c r="L76"/>
    </row>
  </sheetData>
  <autoFilter ref="A9:GR9"/>
  <mergeCells count="3">
    <mergeCell ref="A6:J6"/>
    <mergeCell ref="A61:I61"/>
    <mergeCell ref="A1:J2"/>
  </mergeCells>
  <phoneticPr fontId="13" type="noConversion"/>
  <printOptions horizontalCentered="1"/>
  <pageMargins left="0" right="0" top="0.59055118110236227" bottom="0.59055118110236227" header="0" footer="0.31496062992125984"/>
  <pageSetup paperSize="9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>
      <selection sqref="A1:M10"/>
    </sheetView>
  </sheetViews>
  <sheetFormatPr defaultRowHeight="15" x14ac:dyDescent="0.25"/>
  <sheetData>
    <row r="1" spans="1:10" ht="15.75" x14ac:dyDescent="0.25">
      <c r="A1" s="20" t="s">
        <v>9</v>
      </c>
      <c r="B1" s="21"/>
      <c r="C1" s="21"/>
      <c r="D1" s="21"/>
      <c r="E1" s="22"/>
      <c r="F1" s="22"/>
      <c r="G1" s="21"/>
      <c r="H1" s="21"/>
      <c r="I1" s="3"/>
      <c r="J1" s="23"/>
    </row>
    <row r="2" spans="1:10" ht="15.75" x14ac:dyDescent="0.25">
      <c r="A2" s="20" t="s">
        <v>17</v>
      </c>
      <c r="B2" s="21"/>
      <c r="C2" s="21"/>
      <c r="D2" s="21"/>
      <c r="E2" s="22"/>
      <c r="F2" s="22"/>
      <c r="G2" s="21"/>
      <c r="H2" s="21"/>
      <c r="I2" s="3"/>
      <c r="J2" s="23"/>
    </row>
    <row r="3" spans="1:10" ht="15.75" x14ac:dyDescent="0.25">
      <c r="A3" s="20" t="s">
        <v>10</v>
      </c>
      <c r="B3" s="21"/>
      <c r="C3" s="21"/>
      <c r="D3" s="21"/>
      <c r="E3" s="22"/>
      <c r="F3" s="22"/>
      <c r="G3" s="21"/>
      <c r="H3" s="21"/>
      <c r="I3" s="3"/>
      <c r="J3" s="23"/>
    </row>
    <row r="4" spans="1:10" x14ac:dyDescent="0.25">
      <c r="A4" s="4"/>
      <c r="B4" s="8"/>
      <c r="C4" s="8"/>
      <c r="D4" s="8"/>
      <c r="E4" s="9"/>
      <c r="F4" s="9"/>
      <c r="G4" s="8"/>
      <c r="H4" s="8"/>
      <c r="I4" s="7"/>
      <c r="J4" s="15"/>
    </row>
    <row r="5" spans="1:10" x14ac:dyDescent="0.25">
      <c r="A5" s="4"/>
      <c r="B5" s="8"/>
      <c r="C5" s="8"/>
      <c r="D5" s="8"/>
      <c r="E5" s="9"/>
      <c r="F5" s="9"/>
      <c r="G5" s="8"/>
      <c r="H5" s="8"/>
      <c r="I5" s="7"/>
      <c r="J5" s="15"/>
    </row>
    <row r="6" spans="1:10" x14ac:dyDescent="0.25">
      <c r="A6" s="4"/>
      <c r="B6" s="8"/>
      <c r="C6" s="8"/>
      <c r="D6" s="8"/>
      <c r="E6" s="9"/>
      <c r="F6" s="9"/>
      <c r="G6" s="8"/>
      <c r="H6" s="8"/>
      <c r="I6" s="7"/>
      <c r="J6" s="15"/>
    </row>
    <row r="7" spans="1:10" ht="15.75" x14ac:dyDescent="0.25">
      <c r="A7" s="1"/>
      <c r="B7" s="3"/>
      <c r="C7" s="17"/>
      <c r="D7" s="16" t="s">
        <v>7</v>
      </c>
      <c r="E7" s="17"/>
      <c r="F7" s="3"/>
      <c r="G7" s="17"/>
      <c r="H7" s="26" t="s">
        <v>8</v>
      </c>
      <c r="I7" s="17"/>
      <c r="J7" s="17"/>
    </row>
    <row r="8" spans="1:10" x14ac:dyDescent="0.25">
      <c r="A8" s="4"/>
      <c r="B8" s="8"/>
      <c r="C8" s="8"/>
      <c r="D8" s="8"/>
      <c r="E8" s="9"/>
      <c r="F8" s="9"/>
      <c r="G8" s="8"/>
      <c r="H8" s="9"/>
      <c r="I8" s="7"/>
      <c r="J8" s="15"/>
    </row>
    <row r="9" spans="1:10" x14ac:dyDescent="0.25">
      <c r="A9" s="4"/>
      <c r="B9" s="8"/>
      <c r="C9" s="8"/>
      <c r="D9" s="8"/>
      <c r="E9" s="9"/>
      <c r="F9" s="9"/>
      <c r="G9" s="8"/>
      <c r="H9" s="9"/>
      <c r="I9" s="7"/>
      <c r="J9" s="15"/>
    </row>
    <row r="10" spans="1:10" ht="15.75" x14ac:dyDescent="0.25">
      <c r="A10" s="1"/>
      <c r="B10" s="3"/>
      <c r="C10" s="17"/>
      <c r="D10" s="16" t="s">
        <v>15</v>
      </c>
      <c r="E10" s="17"/>
      <c r="F10" s="3"/>
      <c r="G10" s="17"/>
      <c r="H10" s="26" t="s">
        <v>16</v>
      </c>
      <c r="I10" s="17"/>
      <c r="J10" s="17"/>
    </row>
    <row r="11" spans="1:10" x14ac:dyDescent="0.25">
      <c r="A11" s="4"/>
      <c r="B11" s="8"/>
      <c r="C11" s="13"/>
      <c r="D11" s="14"/>
      <c r="E11" s="14"/>
      <c r="F11" s="14"/>
      <c r="G11" s="8"/>
      <c r="H11" s="8"/>
      <c r="I11" s="7"/>
      <c r="J11" s="15"/>
    </row>
    <row r="12" spans="1:10" x14ac:dyDescent="0.25">
      <c r="A12" s="4"/>
      <c r="B12" s="8"/>
      <c r="C12" s="8"/>
      <c r="D12" s="8"/>
      <c r="E12" s="9"/>
      <c r="F12" s="9"/>
      <c r="G12" s="8"/>
      <c r="H12" s="8"/>
      <c r="I12" s="7"/>
      <c r="J12" s="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приложение1</vt:lpstr>
      <vt:lpstr>Лист1</vt:lpstr>
      <vt:lpstr>приложение1!Заголовки_для_печати</vt:lpstr>
      <vt:lpstr>приложение1!Область_печати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Назгуль С Исабекова</dc:creator>
  <cp:lastModifiedBy>Алмат Тажин</cp:lastModifiedBy>
  <cp:lastPrinted>2017-03-02T05:15:37Z</cp:lastPrinted>
  <dcterms:created xsi:type="dcterms:W3CDTF">2012-06-22T10:58:35Z</dcterms:created>
  <dcterms:modified xsi:type="dcterms:W3CDTF">2017-05-23T10:51:19Z</dcterms:modified>
</cp:coreProperties>
</file>